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yonova-ZA\Desktop\"/>
    </mc:Choice>
  </mc:AlternateContent>
  <bookViews>
    <workbookView xWindow="270" yWindow="375" windowWidth="14250" windowHeight="11460" tabRatio="607" firstSheet="1" activeTab="1"/>
  </bookViews>
  <sheets>
    <sheet name="Вед. пуск. общая" sheetId="97" state="hidden" r:id="rId1"/>
    <sheet name="График освоения кап вл и фин " sheetId="168" r:id="rId2"/>
    <sheet name="Модуль1" sheetId="16" state="veryHidden" r:id="rId3"/>
    <sheet name="Модуль6" sheetId="23" state="veryHidden" r:id="rId4"/>
    <sheet name="Модуль2" sheetId="30" state="veryHidden" r:id="rId5"/>
    <sheet name="Модуль3" sheetId="31" state="veryHidden" r:id="rId6"/>
    <sheet name="Модуль4" sheetId="3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1Excel_BuiltIn_Print_Area_2_1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c1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Nalog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tc">#REF!</definedName>
    <definedName name="trans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_xlnm.Print_Titles" localSheetId="0">'Вед. пуск. общая'!$20:$20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 localSheetId="1">'График освоения кап вл и фин '!$A$1:$X$54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X7" i="168" l="1"/>
  <c r="V8" i="168" l="1"/>
  <c r="R8" i="168"/>
  <c r="P8" i="168" l="1"/>
  <c r="T8" i="168" l="1"/>
  <c r="X8" i="168" s="1"/>
  <c r="A117" i="97" l="1"/>
  <c r="A93" i="97"/>
  <c r="I86" i="97"/>
  <c r="G86" i="97"/>
  <c r="A59" i="97"/>
  <c r="E43" i="97"/>
  <c r="E46" i="97" s="1"/>
  <c r="A43" i="97"/>
  <c r="A84" i="97"/>
  <c r="A86" i="97"/>
  <c r="A120" i="97"/>
  <c r="A25" i="97"/>
  <c r="A35" i="97"/>
  <c r="A71" i="97"/>
  <c r="A81" i="97"/>
  <c r="A88" i="97"/>
  <c r="A90" i="97"/>
  <c r="A91" i="97"/>
  <c r="A106" i="97"/>
  <c r="I85" i="97"/>
  <c r="G85" i="97"/>
  <c r="I87" i="97"/>
  <c r="G87" i="97"/>
  <c r="F87" i="97" s="1"/>
  <c r="G84" i="97"/>
  <c r="F84" i="97" s="1"/>
  <c r="E85" i="97"/>
  <c r="B85" i="97" s="1"/>
  <c r="E87" i="97"/>
  <c r="B87" i="97" s="1"/>
  <c r="A87" i="97"/>
  <c r="A85" i="97"/>
  <c r="E121" i="97"/>
  <c r="I121" i="97" s="1"/>
  <c r="F121" i="97" s="1"/>
  <c r="A118" i="97"/>
  <c r="E96" i="97"/>
  <c r="I96" i="97" s="1"/>
  <c r="A92" i="97"/>
  <c r="E146" i="97"/>
  <c r="E144" i="97"/>
  <c r="A134" i="97"/>
  <c r="A129" i="97"/>
  <c r="H123" i="97"/>
  <c r="G123" i="97"/>
  <c r="D123" i="97"/>
  <c r="C123" i="97"/>
  <c r="H108" i="97"/>
  <c r="G108" i="97"/>
  <c r="D108" i="97"/>
  <c r="C108" i="97"/>
  <c r="D98" i="97"/>
  <c r="H98" i="97" s="1"/>
  <c r="G96" i="97"/>
  <c r="G95" i="97"/>
  <c r="G94" i="97"/>
  <c r="I93" i="97"/>
  <c r="E92" i="97"/>
  <c r="I92" i="97" s="1"/>
  <c r="G91" i="97"/>
  <c r="G90" i="97"/>
  <c r="G89" i="97"/>
  <c r="G88" i="97"/>
  <c r="E73" i="97"/>
  <c r="I73" i="97" s="1"/>
  <c r="D73" i="97"/>
  <c r="H73" i="97" s="1"/>
  <c r="I71" i="97"/>
  <c r="H71" i="97"/>
  <c r="A60" i="97"/>
  <c r="A44" i="97"/>
  <c r="A19" i="97"/>
  <c r="A18" i="97"/>
  <c r="E95" i="97"/>
  <c r="I95" i="97" s="1"/>
  <c r="F95" i="97" s="1"/>
  <c r="A95" i="97"/>
  <c r="C93" i="97"/>
  <c r="B93" i="97" s="1"/>
  <c r="A26" i="97"/>
  <c r="A27" i="97"/>
  <c r="D27" i="97"/>
  <c r="H27" i="97" s="1"/>
  <c r="E27" i="97"/>
  <c r="I27" i="97" s="1"/>
  <c r="A36" i="97"/>
  <c r="E36" i="97"/>
  <c r="I36" i="97" s="1"/>
  <c r="A82" i="97"/>
  <c r="A83" i="97"/>
  <c r="A89" i="97"/>
  <c r="C92" i="97"/>
  <c r="G92" i="97" s="1"/>
  <c r="F92" i="97" s="1"/>
  <c r="A94" i="97"/>
  <c r="E94" i="97"/>
  <c r="B94" i="97" s="1"/>
  <c r="A96" i="97"/>
  <c r="A119" i="97"/>
  <c r="A121" i="97"/>
  <c r="C19" i="97"/>
  <c r="B19" i="97" s="1"/>
  <c r="F19" i="97" s="1"/>
  <c r="D19" i="97"/>
  <c r="H19" i="97" s="1"/>
  <c r="E19" i="97"/>
  <c r="I19" i="97" s="1"/>
  <c r="C36" i="97"/>
  <c r="B36" i="97" s="1"/>
  <c r="F36" i="97" s="1"/>
  <c r="C18" i="97"/>
  <c r="G18" i="97" s="1"/>
  <c r="G21" i="97" s="1"/>
  <c r="D18" i="97"/>
  <c r="D21" i="97" s="1"/>
  <c r="E18" i="97"/>
  <c r="I18" i="97" s="1"/>
  <c r="I21" i="97" s="1"/>
  <c r="D60" i="97"/>
  <c r="H60" i="97" s="1"/>
  <c r="C60" i="97"/>
  <c r="B60" i="97" s="1"/>
  <c r="F60" i="97" s="1"/>
  <c r="D44" i="97"/>
  <c r="H44" i="97" s="1"/>
  <c r="C44" i="97"/>
  <c r="B44" i="97" s="1"/>
  <c r="F44" i="97" s="1"/>
  <c r="A51" i="97"/>
  <c r="A52" i="97"/>
  <c r="E51" i="97"/>
  <c r="E54" i="97" s="1"/>
  <c r="D51" i="97"/>
  <c r="H51" i="97" s="1"/>
  <c r="H54" i="97" s="1"/>
  <c r="E119" i="97"/>
  <c r="I119" i="97" s="1"/>
  <c r="F119" i="97" s="1"/>
  <c r="C51" i="97"/>
  <c r="B51" i="97" s="1"/>
  <c r="F51" i="97" s="1"/>
  <c r="F54" i="97" s="1"/>
  <c r="E44" i="97"/>
  <c r="I44" i="97" s="1"/>
  <c r="D36" i="97"/>
  <c r="H36" i="97" s="1"/>
  <c r="E60" i="97"/>
  <c r="I60" i="97" s="1"/>
  <c r="C52" i="97"/>
  <c r="G52" i="97" s="1"/>
  <c r="E52" i="97"/>
  <c r="I52" i="97" s="1"/>
  <c r="C27" i="97"/>
  <c r="B27" i="97" s="1"/>
  <c r="F27" i="97" s="1"/>
  <c r="D52" i="97"/>
  <c r="H52" i="97" s="1"/>
  <c r="E84" i="97"/>
  <c r="B84" i="97" s="1"/>
  <c r="I84" i="97"/>
  <c r="E26" i="97"/>
  <c r="I26" i="97" s="1"/>
  <c r="D43" i="97"/>
  <c r="H43" i="97" s="1"/>
  <c r="H46" i="97" s="1"/>
  <c r="D26" i="97"/>
  <c r="H26" i="97" s="1"/>
  <c r="D35" i="97"/>
  <c r="H35" i="97" s="1"/>
  <c r="H38" i="97" s="1"/>
  <c r="E35" i="97"/>
  <c r="E38" i="97" s="1"/>
  <c r="C43" i="97"/>
  <c r="B43" i="97" s="1"/>
  <c r="C35" i="97"/>
  <c r="C38" i="97" s="1"/>
  <c r="C26" i="97"/>
  <c r="G26" i="97" s="1"/>
  <c r="E86" i="97"/>
  <c r="B86" i="97" s="1"/>
  <c r="D59" i="97"/>
  <c r="D62" i="97" s="1"/>
  <c r="E59" i="97"/>
  <c r="E62" i="97" s="1"/>
  <c r="C59" i="97"/>
  <c r="G59" i="97" s="1"/>
  <c r="G62" i="97" s="1"/>
  <c r="E117" i="97"/>
  <c r="I117" i="97" s="1"/>
  <c r="E118" i="97"/>
  <c r="B118" i="97" s="1"/>
  <c r="D25" i="97"/>
  <c r="D30" i="97" s="1"/>
  <c r="E25" i="97"/>
  <c r="E30" i="97" s="1"/>
  <c r="C25" i="97"/>
  <c r="B25" i="97" s="1"/>
  <c r="F25" i="97" s="1"/>
  <c r="F30" i="97" s="1"/>
  <c r="E120" i="97"/>
  <c r="B120" i="97" s="1"/>
  <c r="C21" i="97"/>
  <c r="B59" i="97"/>
  <c r="B62" i="97" s="1"/>
  <c r="I120" i="97"/>
  <c r="F120" i="97" s="1"/>
  <c r="D38" i="97"/>
  <c r="C54" i="97"/>
  <c r="G19" i="97" l="1"/>
  <c r="G60" i="97"/>
  <c r="D46" i="97"/>
  <c r="G25" i="97"/>
  <c r="G30" i="97" s="1"/>
  <c r="G93" i="97"/>
  <c r="F93" i="97" s="1"/>
  <c r="G27" i="97"/>
  <c r="B96" i="97"/>
  <c r="C30" i="97"/>
  <c r="C65" i="97" s="1"/>
  <c r="G43" i="97"/>
  <c r="G46" i="97" s="1"/>
  <c r="I43" i="97"/>
  <c r="I46" i="97" s="1"/>
  <c r="F85" i="97"/>
  <c r="F86" i="97"/>
  <c r="B119" i="97"/>
  <c r="E123" i="97"/>
  <c r="I51" i="97"/>
  <c r="I54" i="97" s="1"/>
  <c r="D54" i="97"/>
  <c r="D65" i="97" s="1"/>
  <c r="D76" i="97" s="1"/>
  <c r="D101" i="97" s="1"/>
  <c r="D111" i="97" s="1"/>
  <c r="D126" i="97" s="1"/>
  <c r="D131" i="97" s="1"/>
  <c r="I59" i="97"/>
  <c r="I62" i="97" s="1"/>
  <c r="B26" i="97"/>
  <c r="F26" i="97" s="1"/>
  <c r="C46" i="97"/>
  <c r="H59" i="97"/>
  <c r="H62" i="97" s="1"/>
  <c r="F59" i="97"/>
  <c r="F62" i="97" s="1"/>
  <c r="B35" i="97"/>
  <c r="B38" i="97" s="1"/>
  <c r="C62" i="97"/>
  <c r="I35" i="97"/>
  <c r="I38" i="97" s="1"/>
  <c r="E21" i="97"/>
  <c r="E65" i="97" s="1"/>
  <c r="G51" i="97"/>
  <c r="G54" i="97" s="1"/>
  <c r="G35" i="97"/>
  <c r="G38" i="97" s="1"/>
  <c r="I118" i="97"/>
  <c r="F118" i="97" s="1"/>
  <c r="B92" i="97"/>
  <c r="B18" i="97"/>
  <c r="B52" i="97"/>
  <c r="F52" i="97" s="1"/>
  <c r="F43" i="97"/>
  <c r="F46" i="97" s="1"/>
  <c r="B46" i="97"/>
  <c r="F96" i="97"/>
  <c r="F117" i="97"/>
  <c r="F123" i="97" s="1"/>
  <c r="I123" i="97"/>
  <c r="B30" i="97"/>
  <c r="H25" i="97"/>
  <c r="H30" i="97" s="1"/>
  <c r="G36" i="97"/>
  <c r="B121" i="97"/>
  <c r="B54" i="97"/>
  <c r="I94" i="97"/>
  <c r="F94" i="97" s="1"/>
  <c r="I25" i="97"/>
  <c r="I30" i="97" s="1"/>
  <c r="H18" i="97"/>
  <c r="H21" i="97" s="1"/>
  <c r="B95" i="97"/>
  <c r="B117" i="97"/>
  <c r="B123" i="97" s="1"/>
  <c r="G44" i="97"/>
  <c r="F35" i="97" l="1"/>
  <c r="F38" i="97" s="1"/>
  <c r="G65" i="97"/>
  <c r="G71" i="97" s="1"/>
  <c r="E76" i="97"/>
  <c r="I65" i="97"/>
  <c r="I76" i="97" s="1"/>
  <c r="C71" i="97"/>
  <c r="B71" i="97" s="1"/>
  <c r="B65" i="97"/>
  <c r="F65" i="97" s="1"/>
  <c r="H65" i="97"/>
  <c r="H76" i="97" s="1"/>
  <c r="H101" i="97" s="1"/>
  <c r="H111" i="97" s="1"/>
  <c r="H126" i="97" s="1"/>
  <c r="D129" i="97"/>
  <c r="F18" i="97"/>
  <c r="F21" i="97" s="1"/>
  <c r="B21" i="97"/>
  <c r="H131" i="97"/>
  <c r="H129" i="97"/>
  <c r="C73" i="97"/>
  <c r="D134" i="97"/>
  <c r="D137" i="97" s="1"/>
  <c r="D16" i="97" s="1"/>
  <c r="G73" i="97" l="1"/>
  <c r="G76" i="97" s="1"/>
  <c r="C76" i="97"/>
  <c r="B73" i="97"/>
  <c r="F71" i="97"/>
  <c r="H134" i="97"/>
  <c r="H137" i="97" s="1"/>
  <c r="H16" i="97" s="1"/>
  <c r="F73" i="97" l="1"/>
  <c r="F76" i="97" s="1"/>
  <c r="B76" i="97"/>
  <c r="G82" i="97"/>
  <c r="F82" i="97" s="1"/>
  <c r="I89" i="97"/>
  <c r="F89" i="97" s="1"/>
  <c r="I91" i="97"/>
  <c r="F91" i="97" s="1"/>
  <c r="I83" i="97"/>
  <c r="F83" i="97" s="1"/>
  <c r="G81" i="97"/>
  <c r="F81" i="97" s="1"/>
  <c r="I90" i="97"/>
  <c r="F90" i="97" s="1"/>
  <c r="C81" i="97"/>
  <c r="C82" i="97"/>
  <c r="B82" i="97" s="1"/>
  <c r="E91" i="97"/>
  <c r="B91" i="97" s="1"/>
  <c r="E90" i="97"/>
  <c r="B90" i="97" s="1"/>
  <c r="E89" i="97"/>
  <c r="B89" i="97" s="1"/>
  <c r="E83" i="97"/>
  <c r="E98" i="97" l="1"/>
  <c r="B83" i="97"/>
  <c r="C98" i="97"/>
  <c r="B81" i="97"/>
  <c r="B98" i="97" s="1"/>
  <c r="F98" i="97" s="1"/>
  <c r="F101" i="97" s="1"/>
  <c r="B101" i="97" l="1"/>
  <c r="E106" i="97" s="1"/>
  <c r="I106" i="97"/>
  <c r="G98" i="97"/>
  <c r="G101" i="97" s="1"/>
  <c r="C101" i="97"/>
  <c r="I98" i="97"/>
  <c r="I101" i="97" s="1"/>
  <c r="E101" i="97"/>
  <c r="E88" i="97" l="1"/>
  <c r="B88" i="97" s="1"/>
  <c r="C111" i="97"/>
  <c r="C126" i="97" s="1"/>
  <c r="F106" i="97"/>
  <c r="F108" i="97" s="1"/>
  <c r="F111" i="97" s="1"/>
  <c r="F126" i="97" s="1"/>
  <c r="F131" i="97" s="1"/>
  <c r="I108" i="97"/>
  <c r="I111" i="97" s="1"/>
  <c r="I126" i="97" s="1"/>
  <c r="G111" i="97"/>
  <c r="G126" i="97" s="1"/>
  <c r="I88" i="97"/>
  <c r="F88" i="97" s="1"/>
  <c r="E108" i="97"/>
  <c r="E111" i="97" s="1"/>
  <c r="E126" i="97" s="1"/>
  <c r="B106" i="97"/>
  <c r="B108" i="97" s="1"/>
  <c r="B111" i="97" s="1"/>
  <c r="B126" i="97" s="1"/>
  <c r="B131" i="97" s="1"/>
  <c r="C129" i="97" l="1"/>
  <c r="B129" i="97" s="1"/>
  <c r="C131" i="97"/>
  <c r="E131" i="97"/>
  <c r="E129" i="97"/>
  <c r="G129" i="97"/>
  <c r="F129" i="97" s="1"/>
  <c r="G131" i="97"/>
  <c r="I129" i="97"/>
  <c r="I131" i="97"/>
  <c r="I134" i="97" l="1"/>
  <c r="I137" i="97" s="1"/>
  <c r="I16" i="97" s="1"/>
  <c r="G134" i="97"/>
  <c r="F134" i="97" s="1"/>
  <c r="C134" i="97"/>
  <c r="B134" i="97" s="1"/>
  <c r="E134" i="97"/>
  <c r="E137" i="97" s="1"/>
  <c r="E16" i="97" s="1"/>
  <c r="G137" i="97" l="1"/>
  <c r="G16" i="97" s="1"/>
  <c r="C137" i="97"/>
  <c r="F137" i="97" l="1"/>
  <c r="F16" i="97" s="1"/>
  <c r="B137" i="97"/>
  <c r="B16" i="97" s="1"/>
  <c r="C16" i="97"/>
</calcChain>
</file>

<file path=xl/sharedStrings.xml><?xml version="1.0" encoding="utf-8"?>
<sst xmlns="http://schemas.openxmlformats.org/spreadsheetml/2006/main" count="161" uniqueCount="141">
  <si>
    <t>ИТОГО ПО ГЛАВЕ 2</t>
  </si>
  <si>
    <t>КРУПНИКОВ В.И.</t>
  </si>
  <si>
    <t>ГЛАВНЫЙ ИНЖЕНЕР ПРОЕКТА</t>
  </si>
  <si>
    <t>прочих затрат</t>
  </si>
  <si>
    <t>ИТОГО ПО ГЛАВАМ 1-7</t>
  </si>
  <si>
    <t>НАЧАЛЬНИК СМЕТНОГО ОТДЕЛА</t>
  </si>
  <si>
    <t>всего</t>
  </si>
  <si>
    <t xml:space="preserve">ИТОГО ПО ГЛАВАМ 1-8 </t>
  </si>
  <si>
    <t>ВСЕГО ПО СМЕТЕ С НДС</t>
  </si>
  <si>
    <t xml:space="preserve">ИТОГО ПО ГЛАВАМ 1-12 </t>
  </si>
  <si>
    <t xml:space="preserve">ВСЕГО ПО СМЕТЕ </t>
  </si>
  <si>
    <t xml:space="preserve">ИТОГО ПО ГЛАВАМ 1-10 </t>
  </si>
  <si>
    <t xml:space="preserve">ИТОГО ПО ГЛАВАМ 1-9 </t>
  </si>
  <si>
    <t>ИТОГО ПО ГЛАВЕ 4</t>
  </si>
  <si>
    <t>ИТОГО ПО ГЛАВЕ 5</t>
  </si>
  <si>
    <t>ИТОГО ПО ГЛАВЕ 7</t>
  </si>
  <si>
    <t>ИТОГО ПО ГЛАВЕ 1</t>
  </si>
  <si>
    <t>тыс.руб.</t>
  </si>
  <si>
    <t xml:space="preserve">ВЕДОМОСТЬ </t>
  </si>
  <si>
    <t xml:space="preserve">СМЕТНОЙ СТОИМОСТИ СТРОИТЕЛЬСТВА ОБЬЕКТОВ, </t>
  </si>
  <si>
    <t>в том числе:</t>
  </si>
  <si>
    <t>строительно-монтажных работ</t>
  </si>
  <si>
    <t>оборудования</t>
  </si>
  <si>
    <t>ВСЕГО:</t>
  </si>
  <si>
    <t xml:space="preserve">ИТОГО ПО ГЛАВЕ 8 </t>
  </si>
  <si>
    <t xml:space="preserve">ИТОГО ПО ГЛАВЕ 9 </t>
  </si>
  <si>
    <t xml:space="preserve">ИТОГО ПО ГЛАВЕ 10 </t>
  </si>
  <si>
    <t xml:space="preserve">ИТОГО ПО ГЛАВЕ 12 </t>
  </si>
  <si>
    <t>ДИРЕКТОР ПРОЕКТНОЙ ОРГАНИЗАЦИИ</t>
  </si>
  <si>
    <t>ЗАКАЗЧИК</t>
  </si>
  <si>
    <t>ГЛАВА 12    ПРОЕКТНЫЕ И ИЗЫСКАТЕЛЬСКИЕ РАБОТЫ, АВТОРСКИЙ НАДЗОР</t>
  </si>
  <si>
    <t>ГЛАВА 10    СОДЕРЖАНИЕ ДИРЕКЦИИ (ТЕХНИЧЕСКИЙ НАДЗОР)</t>
  </si>
  <si>
    <t>ГЛАВА 9         ПРОЧИЕ РАБОТЫ И ЗАТРАТЫ</t>
  </si>
  <si>
    <t>ГЛАВА 8           ВРЕМЕННЫЕ ЗДАНИЯ И СООРУЖЕНИЯ</t>
  </si>
  <si>
    <t>ГЛАВА 7       БЛАГОУСТРОЙСТВО ТЕРРИТОРИИ</t>
  </si>
  <si>
    <t>ГЛАВА 5       ОБЪЕКТЫ ТРАНСПОРТНОГО ХОЗЯЙСТВА И СВЯЗИ</t>
  </si>
  <si>
    <t>ГЛАВА 4        ОБЪЕКТЫ ЭНЕРГЕТИЧЕСКОГО ХОЗЯЙСТВА</t>
  </si>
  <si>
    <t>ГЛАВА 2       ОСНОВНЫЕ ОБЪЕКТЫ СТРОИТЕЛЬСТВА</t>
  </si>
  <si>
    <t>ГЛАВА 1    ПОДГОТОВКА ТЕРРИТОРИИ</t>
  </si>
  <si>
    <t xml:space="preserve">      ВХОДЯЩИХ В ОЧЕРЕДЬ СТРОИТЕЛЬСТВА.</t>
  </si>
  <si>
    <t xml:space="preserve">       </t>
  </si>
  <si>
    <t xml:space="preserve">          Полная сметная стоимость  объектов и затрат по объекту</t>
  </si>
  <si>
    <t xml:space="preserve">        </t>
  </si>
  <si>
    <t>Наименование объектов (зданий и сооружений) и затрат, включенных в очередь строительства</t>
  </si>
  <si>
    <t>Сметная стоимость объектов и  затрат, включенных в очередь строительства</t>
  </si>
  <si>
    <t>ГЛАВА 6       НАРУЖНЫЕ СЕТИ И СООРУЖЕНИЯ ВОДОСНАБЖЕНИЯ, КАНАЛИЗАЦИИ, ТЕПЛОСНАБЖЕНИЯ И ГАЗОСНАБЖЕНИЯ.</t>
  </si>
  <si>
    <t>Глава 9. Прочие работы и затраты</t>
  </si>
  <si>
    <t>Непредвиденные затраты</t>
  </si>
  <si>
    <t>Показатель</t>
  </si>
  <si>
    <t>I кв.</t>
  </si>
  <si>
    <t>II кв.</t>
  </si>
  <si>
    <t>III кв.</t>
  </si>
  <si>
    <t>IV кв.</t>
  </si>
  <si>
    <t>Освоение (без НДС)</t>
  </si>
  <si>
    <t>Финансирование (с НДС)</t>
  </si>
  <si>
    <t>№</t>
  </si>
  <si>
    <t>Наименование мероприятий и работ</t>
  </si>
  <si>
    <t>Сроки производства работ</t>
  </si>
  <si>
    <t>Физические объемы по проекту</t>
  </si>
  <si>
    <t>Примечание</t>
  </si>
  <si>
    <t>январь</t>
  </si>
  <si>
    <t>февраль</t>
  </si>
  <si>
    <t>март</t>
  </si>
  <si>
    <t xml:space="preserve">Освоение кап. вложений / финансирование за квартал  тыс.руб.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</si>
  <si>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</si>
  <si>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</si>
  <si>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</si>
  <si>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</si>
  <si>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</si>
  <si>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</si>
  <si>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</si>
  <si>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</si>
  <si>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</si>
  <si>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Освоение кап. вложений / финансирование за квартал тыс.руб. </t>
  </si>
  <si>
    <t>начало</t>
  </si>
  <si>
    <t>окончание</t>
  </si>
  <si>
    <t>ед. изм.</t>
  </si>
  <si>
    <t>количество</t>
  </si>
  <si>
    <t>2</t>
  </si>
  <si>
    <t xml:space="preserve">Глава 2. Основные объекты строительства </t>
  </si>
  <si>
    <t>3.</t>
  </si>
  <si>
    <t>Прочие</t>
  </si>
  <si>
    <t>4.</t>
  </si>
  <si>
    <t xml:space="preserve">в том числе: </t>
  </si>
  <si>
    <t>Строительно-монтажные работы</t>
  </si>
  <si>
    <t>5.</t>
  </si>
  <si>
    <t>6.</t>
  </si>
  <si>
    <t>Оплата за выполненные работы (с НДС)</t>
  </si>
  <si>
    <t>ИТОГО финансирование по месяцам (с НДС)</t>
  </si>
  <si>
    <t>Командировочные расходы</t>
  </si>
  <si>
    <t>3.2</t>
  </si>
  <si>
    <t>3.1</t>
  </si>
  <si>
    <t>4.1</t>
  </si>
  <si>
    <t>4.2</t>
  </si>
  <si>
    <t>Глава 8. Временные здания и сооружения</t>
  </si>
  <si>
    <t>Временные здания и сооружения</t>
  </si>
  <si>
    <t>1</t>
  </si>
  <si>
    <t>1.1</t>
  </si>
  <si>
    <t>1.1.1</t>
  </si>
  <si>
    <t>1.1.2</t>
  </si>
  <si>
    <t>1.1.3</t>
  </si>
  <si>
    <t>2.1.</t>
  </si>
  <si>
    <t>Приложение № 6</t>
  </si>
  <si>
    <t>к Конкурсной документации</t>
  </si>
  <si>
    <t>(подпись, М.П.)</t>
  </si>
  <si>
    <t>(фамилия, имя, отчество подписавшего, должность)</t>
  </si>
  <si>
    <t>_____________________________________________________</t>
  </si>
  <si>
    <t xml:space="preserve">Показатели инвестиционной программы АО "Тюменьэнерго" по объекту на текущий год </t>
  </si>
  <si>
    <t>4.3</t>
  </si>
  <si>
    <t>1.1.4</t>
  </si>
  <si>
    <t>1.2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</si>
  <si>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</si>
  <si>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</si>
  <si>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</si>
  <si>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</si>
  <si>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</si>
  <si>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</si>
  <si>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</si>
  <si>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</si>
  <si>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ВЛ-35кВ Бердюжье-Казанка</t>
  </si>
  <si>
    <t>ВЛ-35кВ Бердюжье-Уктуз</t>
  </si>
  <si>
    <t>ВЛ-35кВ Викулово-Озерное</t>
  </si>
  <si>
    <t>ВЛ-35кВ Иваново-Чирки</t>
  </si>
  <si>
    <t>ВЛ-35кВ Казанка-Усово</t>
  </si>
  <si>
    <t xml:space="preserve">ВЛ-35кВ Сладково-Усово </t>
  </si>
  <si>
    <t xml:space="preserve">на Расширение просек ВЛ-35 кВ Ишимского ТПО филиала АО "Тюменьэнерго"- "Тюменские распределительные сети". </t>
  </si>
  <si>
    <t xml:space="preserve">Итого </t>
  </si>
  <si>
    <t>Перебазировка техники</t>
  </si>
  <si>
    <t>3.3.</t>
  </si>
  <si>
    <t>3.4.</t>
  </si>
  <si>
    <t>3.5.</t>
  </si>
  <si>
    <t>Производство работ в зимнее время</t>
  </si>
  <si>
    <t>Снегоборьба</t>
  </si>
  <si>
    <r>
      <t xml:space="preserve">Стоимость работ по договору в текущих ценах  </t>
    </r>
    <r>
      <rPr>
        <b/>
        <sz val="10.5"/>
        <rFont val="Times New Roman"/>
        <family val="1"/>
        <charset val="204"/>
      </rPr>
      <t>руб. (без НДС)</t>
    </r>
  </si>
  <si>
    <t>руб.</t>
  </si>
  <si>
    <t>Окончание работ -не позднее 30.09.2019 г.</t>
  </si>
  <si>
    <t>Расширение просеки ВЛ 35 кВ в том числе:</t>
  </si>
  <si>
    <t>Рекультивация просеки ВЛ 35 кВ после вырубки деревьев: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</si>
  <si>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</si>
  <si>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</si>
  <si>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 xml:space="preserve">График производства работ (освоения капитальных вложений и финансирования работ)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</si>
</sst>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_р_.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_-* #,##0.00_-;\-* #,##0.00_-;_-* &quot;-&quot;??_-;_-@_-"/>
    <numFmt numFmtId="180" formatCode="#,##0.000"/>
  </numFmts>
  <fonts count="72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Courier New Cyr"/>
      <family val="3"/>
      <charset val="204"/>
    </font>
    <font>
      <b/>
      <sz val="12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9"/>
      <name val="Arial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7" fillId="2" borderId="0" applyNumberFormat="0" applyFill="0">
      <alignment vertical="center"/>
    </xf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8" fillId="0" borderId="0">
      <alignment horizontal="center"/>
    </xf>
    <xf numFmtId="0" fontId="19" fillId="0" borderId="0" applyNumberFormat="0" applyAlignment="0"/>
    <xf numFmtId="0" fontId="20" fillId="0" borderId="0" applyNumberFormat="0" applyAlignment="0"/>
    <xf numFmtId="0" fontId="21" fillId="0" borderId="0" applyNumberFormat="0" applyAlignment="0"/>
    <xf numFmtId="175" fontId="2" fillId="0" borderId="0" applyFont="0" applyFill="0" applyBorder="0" applyAlignment="0" applyProtection="0">
      <alignment horizontal="left" indent="5"/>
    </xf>
    <xf numFmtId="0" fontId="22" fillId="0" borderId="0" applyNumberFormat="0" applyFill="0" applyBorder="0" applyProtection="0">
      <alignment vertical="top" wrapText="1"/>
    </xf>
    <xf numFmtId="38" fontId="23" fillId="3" borderId="0" applyNumberFormat="0" applyBorder="0" applyAlignment="0" applyProtection="0"/>
    <xf numFmtId="3" fontId="24" fillId="0" borderId="0"/>
    <xf numFmtId="0" fontId="25" fillId="0" borderId="0">
      <alignment horizontal="left"/>
    </xf>
    <xf numFmtId="0" fontId="2" fillId="0" borderId="0"/>
    <xf numFmtId="10" fontId="23" fillId="4" borderId="1" applyNumberFormat="0" applyBorder="0" applyAlignment="0" applyProtection="0"/>
    <xf numFmtId="0" fontId="26" fillId="0" borderId="2"/>
    <xf numFmtId="176" fontId="27" fillId="0" borderId="0"/>
    <xf numFmtId="0" fontId="16" fillId="0" borderId="0"/>
    <xf numFmtId="0" fontId="28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9" fillId="5" borderId="0">
      <alignment horizontal="center" vertical="center"/>
    </xf>
    <xf numFmtId="0" fontId="63" fillId="0" borderId="0">
      <alignment horizontal="center" vertical="top"/>
    </xf>
    <xf numFmtId="0" fontId="41" fillId="0" borderId="0">
      <alignment horizontal="left" vertical="top"/>
    </xf>
    <xf numFmtId="0" fontId="41" fillId="0" borderId="0">
      <alignment horizontal="center" vertical="center"/>
    </xf>
    <xf numFmtId="0" fontId="41" fillId="0" borderId="0">
      <alignment horizontal="center"/>
    </xf>
    <xf numFmtId="0" fontId="41" fillId="0" borderId="0">
      <alignment horizontal="right"/>
    </xf>
    <xf numFmtId="0" fontId="42" fillId="0" borderId="0">
      <alignment horizontal="left" vertical="top"/>
    </xf>
    <xf numFmtId="0" fontId="30" fillId="5" borderId="0">
      <alignment horizontal="center" vertical="center"/>
    </xf>
    <xf numFmtId="0" fontId="64" fillId="0" borderId="0">
      <alignment horizontal="center" vertical="center"/>
    </xf>
    <xf numFmtId="0" fontId="31" fillId="5" borderId="0">
      <alignment horizontal="center" vertical="center"/>
    </xf>
    <xf numFmtId="0" fontId="64" fillId="0" borderId="0">
      <alignment horizontal="center" vertical="center"/>
    </xf>
    <xf numFmtId="0" fontId="32" fillId="5" borderId="0">
      <alignment horizontal="center" vertical="center"/>
    </xf>
    <xf numFmtId="0" fontId="65" fillId="0" borderId="0">
      <alignment horizontal="right" vertical="top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center" vertical="top"/>
    </xf>
    <xf numFmtId="0" fontId="65" fillId="0" borderId="0">
      <alignment horizontal="center" vertical="center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left" vertical="top"/>
    </xf>
    <xf numFmtId="0" fontId="65" fillId="0" borderId="0">
      <alignment horizontal="left" vertical="center"/>
    </xf>
    <xf numFmtId="0" fontId="26" fillId="0" borderId="0"/>
    <xf numFmtId="0" fontId="33" fillId="0" borderId="0">
      <alignment horizontal="centerContinuous" vertical="center"/>
    </xf>
    <xf numFmtId="0" fontId="34" fillId="6" borderId="3" applyNumberFormat="0" applyFill="0" applyAlignment="0" applyProtection="0">
      <alignment vertical="top"/>
    </xf>
    <xf numFmtId="0" fontId="35" fillId="0" borderId="0">
      <alignment horizontal="centerContinuous" vertical="center"/>
    </xf>
    <xf numFmtId="3" fontId="36" fillId="0" borderId="0"/>
    <xf numFmtId="0" fontId="44" fillId="0" borderId="0"/>
    <xf numFmtId="0" fontId="12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>
      <alignment horizontal="right" vertical="top" wrapText="1"/>
    </xf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4" fillId="0" borderId="0"/>
    <xf numFmtId="0" fontId="58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11" fillId="0" borderId="0"/>
    <xf numFmtId="0" fontId="62" fillId="0" borderId="0"/>
    <xf numFmtId="0" fontId="2" fillId="0" borderId="0"/>
    <xf numFmtId="0" fontId="38" fillId="0" borderId="0"/>
    <xf numFmtId="0" fontId="39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7" fillId="0" borderId="0"/>
    <xf numFmtId="0" fontId="62" fillId="0" borderId="0"/>
    <xf numFmtId="0" fontId="43" fillId="0" borderId="0"/>
    <xf numFmtId="0" fontId="58" fillId="0" borderId="0"/>
    <xf numFmtId="0" fontId="12" fillId="0" borderId="0"/>
    <xf numFmtId="0" fontId="12" fillId="0" borderId="1">
      <alignment horizontal="center" wrapText="1"/>
    </xf>
    <xf numFmtId="9" fontId="2" fillId="0" borderId="0" applyFont="0" applyFill="0" applyBorder="0" applyAlignment="0" applyProtection="0"/>
    <xf numFmtId="0" fontId="12" fillId="0" borderId="1">
      <alignment horizontal="center"/>
    </xf>
    <xf numFmtId="0" fontId="2" fillId="0" borderId="0"/>
    <xf numFmtId="0" fontId="2" fillId="0" borderId="0"/>
    <xf numFmtId="0" fontId="2" fillId="0" borderId="0"/>
    <xf numFmtId="0" fontId="12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>
      <alignment vertical="justify"/>
    </xf>
    <xf numFmtId="0" fontId="12" fillId="0" borderId="0">
      <alignment horizontal="center"/>
    </xf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27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2" fillId="0" borderId="0">
      <alignment horizontal="left" vertical="top"/>
    </xf>
    <xf numFmtId="0" fontId="2" fillId="0" borderId="1">
      <alignment vertical="top" wrapText="1"/>
    </xf>
    <xf numFmtId="0" fontId="2" fillId="0" borderId="1">
      <alignment vertical="top" wrapText="1"/>
    </xf>
    <xf numFmtId="0" fontId="2" fillId="0" borderId="1">
      <alignment vertical="top" wrapText="1"/>
    </xf>
    <xf numFmtId="0" fontId="2" fillId="0" borderId="1">
      <alignment vertical="top" wrapText="1"/>
    </xf>
    <xf numFmtId="3" fontId="36" fillId="0" borderId="0"/>
    <xf numFmtId="0" fontId="12" fillId="0" borderId="0"/>
    <xf numFmtId="0" fontId="47" fillId="0" borderId="7" applyNumberFormat="0" applyFill="0" applyAlignment="0" applyProtection="0"/>
    <xf numFmtId="0" fontId="46" fillId="7" borderId="4" applyNumberFormat="0" applyAlignment="0" applyProtection="0"/>
    <xf numFmtId="0" fontId="47" fillId="0" borderId="7" applyNumberFormat="0" applyFill="0" applyAlignment="0" applyProtection="0"/>
    <xf numFmtId="0" fontId="49" fillId="8" borderId="0" applyNumberFormat="0" applyBorder="0" applyAlignment="0" applyProtection="0"/>
    <xf numFmtId="0" fontId="45" fillId="9" borderId="0" applyNumberFormat="0" applyBorder="0" applyAlignment="0" applyProtection="0"/>
    <xf numFmtId="0" fontId="49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10" borderId="6" applyNumberFormat="0" applyAlignment="0" applyProtection="0"/>
    <xf numFmtId="0" fontId="56" fillId="0" borderId="8" applyNumberFormat="0" applyFill="0" applyAlignment="0" applyProtection="0"/>
    <xf numFmtId="0" fontId="8" fillId="10" borderId="6" applyNumberFormat="0" applyAlignment="0" applyProtection="0"/>
    <xf numFmtId="0" fontId="45" fillId="11" borderId="0" applyNumberFormat="0" applyBorder="0" applyAlignment="0" applyProtection="0"/>
    <xf numFmtId="0" fontId="57" fillId="0" borderId="9" applyNumberFormat="0" applyFill="0" applyAlignment="0" applyProtection="0"/>
    <xf numFmtId="0" fontId="48" fillId="12" borderId="5" applyNumberFormat="0" applyAlignment="0" applyProtection="0"/>
    <xf numFmtId="0" fontId="51" fillId="0" borderId="0" applyNumberFormat="0" applyFill="0" applyBorder="0" applyAlignment="0" applyProtection="0"/>
    <xf numFmtId="0" fontId="8" fillId="0" borderId="0"/>
    <xf numFmtId="0" fontId="2" fillId="0" borderId="0"/>
  </cellStyleXfs>
  <cellXfs count="174">
    <xf numFmtId="0" fontId="0" fillId="0" borderId="0" xfId="0"/>
    <xf numFmtId="0" fontId="3" fillId="0" borderId="0" xfId="0" applyFont="1"/>
    <xf numFmtId="167" fontId="0" fillId="0" borderId="0" xfId="0" applyNumberFormat="1"/>
    <xf numFmtId="0" fontId="5" fillId="0" borderId="0" xfId="0" applyFont="1" applyAlignment="1">
      <alignment horizontal="centerContinuous" vertical="top" wrapText="1"/>
    </xf>
    <xf numFmtId="0" fontId="3" fillId="0" borderId="0" xfId="0" applyFont="1" applyFill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9" fillId="0" borderId="10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6" fillId="0" borderId="1" xfId="0" applyFont="1" applyBorder="1"/>
    <xf numFmtId="167" fontId="6" fillId="0" borderId="1" xfId="0" applyNumberFormat="1" applyFont="1" applyBorder="1"/>
    <xf numFmtId="167" fontId="6" fillId="0" borderId="1" xfId="0" applyNumberFormat="1" applyFont="1" applyFill="1" applyBorder="1"/>
    <xf numFmtId="0" fontId="5" fillId="4" borderId="1" xfId="0" applyFont="1" applyFill="1" applyBorder="1" applyAlignment="1">
      <alignment horizontal="left" vertical="top" wrapText="1"/>
    </xf>
    <xf numFmtId="167" fontId="5" fillId="0" borderId="1" xfId="0" applyNumberFormat="1" applyFont="1" applyBorder="1" applyAlignment="1">
      <alignment vertical="top"/>
    </xf>
    <xf numFmtId="167" fontId="5" fillId="0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167" fontId="5" fillId="0" borderId="1" xfId="0" applyNumberFormat="1" applyFont="1" applyBorder="1" applyAlignment="1"/>
    <xf numFmtId="167" fontId="5" fillId="0" borderId="1" xfId="0" applyNumberFormat="1" applyFont="1" applyFill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/>
    <xf numFmtId="0" fontId="5" fillId="0" borderId="1" xfId="0" applyFont="1" applyBorder="1"/>
    <xf numFmtId="167" fontId="5" fillId="0" borderId="1" xfId="0" applyNumberFormat="1" applyFont="1" applyFill="1" applyBorder="1"/>
    <xf numFmtId="167" fontId="5" fillId="0" borderId="1" xfId="0" applyNumberFormat="1" applyFont="1" applyBorder="1"/>
    <xf numFmtId="167" fontId="5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167" fontId="5" fillId="0" borderId="1" xfId="0" applyNumberFormat="1" applyFont="1" applyFill="1" applyBorder="1" applyAlignment="1">
      <alignment horizontal="center" vertical="top"/>
    </xf>
    <xf numFmtId="167" fontId="1" fillId="0" borderId="1" xfId="0" applyNumberFormat="1" applyFont="1" applyBorder="1"/>
    <xf numFmtId="0" fontId="1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top"/>
    </xf>
    <xf numFmtId="167" fontId="3" fillId="0" borderId="0" xfId="0" applyNumberFormat="1" applyFont="1" applyFill="1" applyAlignment="1">
      <alignment vertical="top"/>
    </xf>
    <xf numFmtId="167" fontId="3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/>
    </xf>
    <xf numFmtId="2" fontId="0" fillId="0" borderId="0" xfId="0" applyNumberFormat="1" applyFill="1"/>
    <xf numFmtId="167" fontId="0" fillId="0" borderId="0" xfId="0" applyNumberFormat="1" applyFill="1"/>
    <xf numFmtId="167" fontId="1" fillId="0" borderId="1" xfId="0" applyNumberFormat="1" applyFont="1" applyFill="1" applyBorder="1"/>
    <xf numFmtId="167" fontId="3" fillId="0" borderId="0" xfId="0" applyNumberFormat="1" applyFont="1" applyFill="1" applyAlignment="1"/>
    <xf numFmtId="0" fontId="53" fillId="0" borderId="0" xfId="162" applyFont="1"/>
    <xf numFmtId="49" fontId="53" fillId="0" borderId="0" xfId="162" applyNumberFormat="1" applyFont="1" applyAlignment="1">
      <alignment horizontal="center" wrapText="1"/>
    </xf>
    <xf numFmtId="0" fontId="53" fillId="0" borderId="0" xfId="162" applyFont="1" applyAlignment="1">
      <alignment horizontal="center" wrapText="1"/>
    </xf>
    <xf numFmtId="0" fontId="59" fillId="13" borderId="1" xfId="162" applyFont="1" applyFill="1" applyBorder="1" applyAlignment="1">
      <alignment horizontal="center" vertical="center" wrapText="1"/>
    </xf>
    <xf numFmtId="0" fontId="59" fillId="13" borderId="1" xfId="162" applyFont="1" applyFill="1" applyBorder="1" applyAlignment="1">
      <alignment horizontal="left" vertical="center" wrapText="1"/>
    </xf>
    <xf numFmtId="49" fontId="59" fillId="13" borderId="1" xfId="162" applyNumberFormat="1" applyFont="1" applyFill="1" applyBorder="1" applyAlignment="1">
      <alignment horizontal="center" vertical="center" wrapText="1"/>
    </xf>
    <xf numFmtId="49" fontId="53" fillId="13" borderId="1" xfId="162" applyNumberFormat="1" applyFont="1" applyFill="1" applyBorder="1" applyAlignment="1">
      <alignment horizontal="center" vertical="center" wrapText="1"/>
    </xf>
    <xf numFmtId="0" fontId="53" fillId="13" borderId="1" xfId="162" applyFont="1" applyFill="1" applyBorder="1" applyAlignment="1">
      <alignment horizontal="left" vertical="center" wrapText="1"/>
    </xf>
    <xf numFmtId="0" fontId="59" fillId="0" borderId="1" xfId="162" applyFont="1" applyBorder="1" applyAlignment="1">
      <alignment horizontal="center" vertical="center"/>
    </xf>
    <xf numFmtId="0" fontId="53" fillId="0" borderId="0" xfId="162" applyFont="1" applyBorder="1"/>
    <xf numFmtId="0" fontId="53" fillId="0" borderId="0" xfId="162" applyFont="1" applyAlignment="1">
      <alignment wrapText="1"/>
    </xf>
    <xf numFmtId="0" fontId="53" fillId="13" borderId="1" xfId="162" applyFont="1" applyFill="1" applyBorder="1" applyAlignment="1">
      <alignment horizontal="center" vertical="center"/>
    </xf>
    <xf numFmtId="0" fontId="53" fillId="0" borderId="1" xfId="162" applyFont="1" applyBorder="1" applyAlignment="1">
      <alignment horizontal="center" vertical="center"/>
    </xf>
    <xf numFmtId="180" fontId="53" fillId="13" borderId="1" xfId="162" applyNumberFormat="1" applyFont="1" applyFill="1" applyBorder="1" applyAlignment="1">
      <alignment horizontal="center" vertical="center"/>
    </xf>
    <xf numFmtId="180" fontId="53" fillId="0" borderId="1" xfId="162" applyNumberFormat="1" applyFont="1" applyBorder="1" applyAlignment="1">
      <alignment horizontal="center" vertical="center"/>
    </xf>
    <xf numFmtId="49" fontId="53" fillId="0" borderId="1" xfId="162" applyNumberFormat="1" applyFont="1" applyBorder="1" applyAlignment="1">
      <alignment horizontal="center" vertical="center" wrapText="1"/>
    </xf>
    <xf numFmtId="0" fontId="53" fillId="0" borderId="1" xfId="162" applyFont="1" applyBorder="1" applyAlignment="1">
      <alignment horizontal="center" vertical="center" wrapText="1"/>
    </xf>
    <xf numFmtId="180" fontId="59" fillId="0" borderId="1" xfId="162" applyNumberFormat="1" applyFont="1" applyBorder="1" applyAlignment="1">
      <alignment horizontal="center" vertical="center"/>
    </xf>
    <xf numFmtId="0" fontId="53" fillId="14" borderId="1" xfId="162" applyFont="1" applyFill="1" applyBorder="1" applyAlignment="1">
      <alignment horizontal="center" vertical="center"/>
    </xf>
    <xf numFmtId="180" fontId="53" fillId="14" borderId="1" xfId="162" applyNumberFormat="1" applyFont="1" applyFill="1" applyBorder="1" applyAlignment="1">
      <alignment horizontal="center" vertical="center"/>
    </xf>
    <xf numFmtId="180" fontId="59" fillId="14" borderId="1" xfId="162" applyNumberFormat="1" applyFont="1" applyFill="1" applyBorder="1" applyAlignment="1">
      <alignment horizontal="center" vertical="center"/>
    </xf>
    <xf numFmtId="180" fontId="59" fillId="14" borderId="1" xfId="162" applyNumberFormat="1" applyFont="1" applyFill="1" applyBorder="1" applyAlignment="1">
      <alignment horizontal="center" vertical="center" wrapText="1"/>
    </xf>
    <xf numFmtId="49" fontId="59" fillId="13" borderId="22" xfId="207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center" wrapText="1"/>
    </xf>
    <xf numFmtId="49" fontId="53" fillId="13" borderId="22" xfId="207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59" fillId="0" borderId="0" xfId="162" applyFont="1" applyBorder="1" applyAlignment="1">
      <alignment horizontal="center" vertical="center" wrapText="1"/>
    </xf>
    <xf numFmtId="49" fontId="59" fillId="0" borderId="1" xfId="162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right"/>
    </xf>
    <xf numFmtId="49" fontId="66" fillId="0" borderId="0" xfId="0" applyNumberFormat="1" applyFont="1" applyAlignment="1">
      <alignment horizontal="right" vertical="center"/>
    </xf>
    <xf numFmtId="0" fontId="59" fillId="0" borderId="0" xfId="162" applyFont="1" applyAlignment="1"/>
    <xf numFmtId="0" fontId="59" fillId="0" borderId="0" xfId="162" applyFont="1" applyAlignment="1">
      <alignment horizontal="center" wrapText="1"/>
    </xf>
    <xf numFmtId="0" fontId="59" fillId="0" borderId="0" xfId="162" applyFont="1"/>
    <xf numFmtId="0" fontId="53" fillId="0" borderId="0" xfId="0" applyFont="1" applyFill="1"/>
    <xf numFmtId="0" fontId="59" fillId="0" borderId="0" xfId="162" applyFont="1" applyBorder="1" applyAlignment="1"/>
    <xf numFmtId="0" fontId="53" fillId="0" borderId="0" xfId="162" applyFont="1" applyBorder="1" applyAlignment="1"/>
    <xf numFmtId="0" fontId="59" fillId="0" borderId="0" xfId="138" applyFont="1" applyAlignment="1">
      <alignment vertical="center"/>
    </xf>
    <xf numFmtId="0" fontId="59" fillId="0" borderId="0" xfId="138" applyFont="1" applyAlignment="1">
      <alignment horizontal="right" vertical="center"/>
    </xf>
    <xf numFmtId="167" fontId="59" fillId="0" borderId="0" xfId="162" applyNumberFormat="1" applyFont="1" applyAlignment="1"/>
    <xf numFmtId="0" fontId="53" fillId="0" borderId="0" xfId="0" applyFont="1" applyFill="1" applyAlignment="1"/>
    <xf numFmtId="0" fontId="59" fillId="0" borderId="0" xfId="0" applyFont="1" applyFill="1" applyAlignment="1"/>
    <xf numFmtId="0" fontId="60" fillId="0" borderId="0" xfId="207" applyFont="1"/>
    <xf numFmtId="0" fontId="61" fillId="0" borderId="0" xfId="207" applyFont="1"/>
    <xf numFmtId="0" fontId="12" fillId="0" borderId="0" xfId="207" applyFont="1"/>
    <xf numFmtId="0" fontId="59" fillId="0" borderId="14" xfId="162" applyFont="1" applyBorder="1" applyAlignment="1">
      <alignment vertical="center" wrapText="1"/>
    </xf>
    <xf numFmtId="0" fontId="53" fillId="13" borderId="0" xfId="162" applyFont="1" applyFill="1" applyAlignment="1">
      <alignment horizontal="center" vertical="center"/>
    </xf>
    <xf numFmtId="0" fontId="53" fillId="0" borderId="0" xfId="162" applyFont="1" applyAlignment="1">
      <alignment horizontal="center" vertical="center"/>
    </xf>
    <xf numFmtId="0" fontId="53" fillId="0" borderId="19" xfId="162" applyFont="1" applyFill="1" applyBorder="1"/>
    <xf numFmtId="49" fontId="53" fillId="0" borderId="19" xfId="162" applyNumberFormat="1" applyFont="1" applyFill="1" applyBorder="1" applyAlignment="1">
      <alignment horizontal="center" wrapText="1"/>
    </xf>
    <xf numFmtId="0" fontId="53" fillId="0" borderId="19" xfId="162" applyFont="1" applyFill="1" applyBorder="1" applyAlignment="1">
      <alignment horizontal="center" wrapText="1"/>
    </xf>
    <xf numFmtId="0" fontId="53" fillId="0" borderId="0" xfId="162" applyFont="1" applyFill="1"/>
    <xf numFmtId="0" fontId="53" fillId="0" borderId="0" xfId="162" applyFont="1" applyFill="1" applyBorder="1"/>
    <xf numFmtId="49" fontId="53" fillId="0" borderId="0" xfId="162" applyNumberFormat="1" applyFont="1" applyFill="1" applyBorder="1" applyAlignment="1">
      <alignment horizontal="center" wrapText="1"/>
    </xf>
    <xf numFmtId="0" fontId="53" fillId="0" borderId="0" xfId="162" applyFont="1" applyFill="1" applyBorder="1" applyAlignment="1">
      <alignment horizontal="center" wrapText="1"/>
    </xf>
    <xf numFmtId="49" fontId="53" fillId="0" borderId="0" xfId="162" applyNumberFormat="1" applyFont="1" applyFill="1" applyAlignment="1">
      <alignment horizontal="center" wrapText="1"/>
    </xf>
    <xf numFmtId="0" fontId="53" fillId="0" borderId="0" xfId="162" applyFont="1" applyFill="1" applyAlignment="1">
      <alignment horizontal="center" wrapText="1"/>
    </xf>
    <xf numFmtId="0" fontId="53" fillId="0" borderId="0" xfId="162" applyFont="1" applyFill="1" applyAlignment="1">
      <alignment wrapText="1"/>
    </xf>
    <xf numFmtId="0" fontId="67" fillId="0" borderId="0" xfId="0" applyFont="1" applyFill="1" applyAlignment="1">
      <alignment horizontal="left" vertical="center"/>
    </xf>
    <xf numFmtId="0" fontId="67" fillId="0" borderId="0" xfId="0" applyFont="1" applyFill="1" applyAlignment="1">
      <alignment vertical="top"/>
    </xf>
    <xf numFmtId="0" fontId="53" fillId="0" borderId="0" xfId="208" applyFont="1" applyFill="1" applyAlignment="1">
      <alignment horizontal="left" vertical="top"/>
    </xf>
    <xf numFmtId="0" fontId="68" fillId="0" borderId="0" xfId="162" applyFont="1" applyFill="1" applyBorder="1"/>
    <xf numFmtId="0" fontId="68" fillId="0" borderId="0" xfId="162" applyFont="1" applyFill="1"/>
    <xf numFmtId="0" fontId="69" fillId="0" borderId="0" xfId="207" applyFont="1" applyFill="1" applyAlignment="1">
      <alignment horizontal="left" vertical="center"/>
    </xf>
    <xf numFmtId="0" fontId="68" fillId="0" borderId="0" xfId="207" applyFont="1" applyFill="1" applyAlignment="1"/>
    <xf numFmtId="0" fontId="68" fillId="0" borderId="0" xfId="162" applyFont="1" applyFill="1" applyAlignment="1">
      <alignment horizontal="center" vertical="top"/>
    </xf>
    <xf numFmtId="0" fontId="68" fillId="0" borderId="0" xfId="162" applyFont="1" applyFill="1" applyAlignment="1">
      <alignment horizontal="center" vertical="center"/>
    </xf>
    <xf numFmtId="49" fontId="70" fillId="0" borderId="1" xfId="207" applyNumberFormat="1" applyFont="1" applyBorder="1" applyAlignment="1">
      <alignment horizontal="center" vertical="center" textRotation="90" wrapText="1"/>
    </xf>
    <xf numFmtId="0" fontId="70" fillId="0" borderId="1" xfId="207" applyFont="1" applyBorder="1" applyAlignment="1">
      <alignment horizontal="center" vertical="center" textRotation="90" wrapText="1"/>
    </xf>
    <xf numFmtId="0" fontId="70" fillId="0" borderId="1" xfId="207" applyFont="1" applyBorder="1" applyAlignment="1">
      <alignment horizontal="center" vertical="center" wrapText="1"/>
    </xf>
    <xf numFmtId="0" fontId="12" fillId="0" borderId="1" xfId="207" applyFont="1" applyBorder="1"/>
    <xf numFmtId="49" fontId="53" fillId="13" borderId="20" xfId="162" applyNumberFormat="1" applyFont="1" applyFill="1" applyBorder="1" applyAlignment="1">
      <alignment horizontal="center" vertical="center" wrapText="1"/>
    </xf>
    <xf numFmtId="180" fontId="59" fillId="14" borderId="21" xfId="162" applyNumberFormat="1" applyFont="1" applyFill="1" applyBorder="1" applyAlignment="1">
      <alignment horizontal="center" vertical="center" wrapText="1"/>
    </xf>
    <xf numFmtId="49" fontId="59" fillId="0" borderId="16" xfId="0" applyNumberFormat="1" applyFont="1" applyBorder="1" applyAlignment="1">
      <alignment horizontal="left" vertical="center" wrapText="1"/>
    </xf>
    <xf numFmtId="49" fontId="59" fillId="0" borderId="18" xfId="0" applyNumberFormat="1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/>
    </xf>
    <xf numFmtId="0" fontId="53" fillId="0" borderId="1" xfId="162" applyFont="1" applyBorder="1"/>
    <xf numFmtId="4" fontId="53" fillId="0" borderId="1" xfId="162" applyNumberFormat="1" applyFont="1" applyBorder="1" applyAlignment="1">
      <alignment horizontal="center" vertical="center"/>
    </xf>
    <xf numFmtId="167" fontId="53" fillId="0" borderId="1" xfId="162" applyNumberFormat="1" applyFont="1" applyBorder="1" applyAlignment="1">
      <alignment horizontal="center" vertical="center"/>
    </xf>
    <xf numFmtId="0" fontId="53" fillId="0" borderId="0" xfId="162" applyFont="1" applyFill="1" applyBorder="1" applyAlignment="1">
      <alignment vertical="center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71" fillId="0" borderId="1" xfId="207" applyFont="1" applyBorder="1" applyAlignment="1">
      <alignment horizontal="center" vertical="center" textRotation="90"/>
    </xf>
    <xf numFmtId="0" fontId="53" fillId="0" borderId="0" xfId="162" applyFont="1" applyBorder="1" applyAlignment="1">
      <alignment horizontal="center" vertical="center" wrapText="1"/>
    </xf>
    <xf numFmtId="0" fontId="53" fillId="0" borderId="1" xfId="162" applyFont="1" applyBorder="1" applyAlignment="1">
      <alignment horizontal="left"/>
    </xf>
    <xf numFmtId="167" fontId="53" fillId="0" borderId="20" xfId="162" applyNumberFormat="1" applyFont="1" applyBorder="1" applyAlignment="1">
      <alignment horizontal="center" vertical="center"/>
    </xf>
    <xf numFmtId="167" fontId="53" fillId="0" borderId="21" xfId="162" applyNumberFormat="1" applyFont="1" applyBorder="1" applyAlignment="1">
      <alignment horizontal="center" vertical="center"/>
    </xf>
    <xf numFmtId="4" fontId="53" fillId="0" borderId="20" xfId="162" applyNumberFormat="1" applyFont="1" applyBorder="1" applyAlignment="1">
      <alignment horizontal="center"/>
    </xf>
    <xf numFmtId="4" fontId="53" fillId="0" borderId="21" xfId="162" applyNumberFormat="1" applyFont="1" applyBorder="1" applyAlignment="1">
      <alignment horizontal="center"/>
    </xf>
    <xf numFmtId="0" fontId="70" fillId="0" borderId="1" xfId="207" applyFont="1" applyBorder="1" applyAlignment="1">
      <alignment horizontal="center" vertical="center" wrapText="1"/>
    </xf>
    <xf numFmtId="0" fontId="70" fillId="0" borderId="1" xfId="207" applyFont="1" applyBorder="1" applyAlignment="1">
      <alignment horizontal="center" vertical="center" textRotation="90" wrapText="1"/>
    </xf>
    <xf numFmtId="0" fontId="70" fillId="0" borderId="1" xfId="138" applyFont="1" applyBorder="1" applyAlignment="1">
      <alignment horizontal="center" vertical="center" wrapText="1"/>
    </xf>
    <xf numFmtId="0" fontId="59" fillId="0" borderId="14" xfId="162" applyFont="1" applyBorder="1" applyAlignment="1">
      <alignment horizontal="center"/>
    </xf>
    <xf numFmtId="0" fontId="59" fillId="0" borderId="1" xfId="162" applyFont="1" applyBorder="1" applyAlignment="1">
      <alignment horizontal="left"/>
    </xf>
    <xf numFmtId="0" fontId="59" fillId="0" borderId="13" xfId="162" applyFont="1" applyBorder="1" applyAlignment="1">
      <alignment horizontal="center"/>
    </xf>
    <xf numFmtId="0" fontId="59" fillId="0" borderId="15" xfId="162" applyFont="1" applyBorder="1" applyAlignment="1">
      <alignment horizontal="center"/>
    </xf>
    <xf numFmtId="0" fontId="59" fillId="0" borderId="1" xfId="162" applyFont="1" applyBorder="1" applyAlignment="1">
      <alignment horizontal="center"/>
    </xf>
    <xf numFmtId="4" fontId="53" fillId="0" borderId="20" xfId="162" applyNumberFormat="1" applyFont="1" applyBorder="1" applyAlignment="1">
      <alignment horizontal="center" wrapText="1"/>
    </xf>
    <xf numFmtId="4" fontId="53" fillId="0" borderId="21" xfId="162" applyNumberFormat="1" applyFont="1" applyBorder="1" applyAlignment="1">
      <alignment horizontal="center" wrapText="1"/>
    </xf>
    <xf numFmtId="4" fontId="53" fillId="0" borderId="20" xfId="162" applyNumberFormat="1" applyFont="1" applyFill="1" applyBorder="1" applyAlignment="1">
      <alignment horizontal="center"/>
    </xf>
    <xf numFmtId="4" fontId="53" fillId="0" borderId="21" xfId="162" applyNumberFormat="1" applyFont="1" applyFill="1" applyBorder="1" applyAlignment="1">
      <alignment horizontal="center"/>
    </xf>
    <xf numFmtId="2" fontId="53" fillId="0" borderId="20" xfId="162" applyNumberFormat="1" applyFont="1" applyBorder="1" applyAlignment="1">
      <alignment horizontal="center" vertical="center"/>
    </xf>
    <xf numFmtId="2" fontId="53" fillId="0" borderId="21" xfId="162" applyNumberFormat="1" applyFont="1" applyBorder="1" applyAlignment="1">
      <alignment horizontal="center" vertical="center"/>
    </xf>
    <xf numFmtId="49" fontId="70" fillId="0" borderId="1" xfId="207" applyNumberFormat="1" applyFont="1" applyBorder="1" applyAlignment="1">
      <alignment horizontal="center" vertical="center" wrapText="1"/>
    </xf>
    <xf numFmtId="0" fontId="59" fillId="0" borderId="0" xfId="207" applyFont="1" applyAlignment="1">
      <alignment horizontal="center"/>
    </xf>
  </cellXfs>
  <cellStyles count="209">
    <cellStyle name="_2_Приложения3_14_Спецификации" xfId="1"/>
    <cellStyle name="_2_сметы Сургутские ЭС_приложения31-32" xfId="2"/>
    <cellStyle name="_384" xfId="3"/>
    <cellStyle name="_385" xfId="4"/>
    <cellStyle name="_ATM over SDH" xfId="5"/>
    <cellStyle name="_Cp_E250 &amp; E450 _01" xfId="6"/>
    <cellStyle name="_IT-SCS" xfId="7"/>
    <cellStyle name="_LAN 23-10" xfId="8"/>
    <cellStyle name="_LVS" xfId="9"/>
    <cellStyle name="_Pr_Dyg60" xfId="10"/>
    <cellStyle name="_S3105_050603_new" xfId="11"/>
    <cellStyle name="_SCS_ECS_LVS" xfId="12"/>
    <cellStyle name="_SmResSchort1" xfId="13"/>
    <cellStyle name="_Spec" xfId="14"/>
    <cellStyle name="_Братск_S3182_общ_" xfId="15"/>
    <cellStyle name="_Все системы 2" xfId="16"/>
    <cellStyle name="_ЗИП" xfId="17"/>
    <cellStyle name="_Кал.план ВЛ-35кв Угутская" xfId="18"/>
    <cellStyle name="_КСВТ" xfId="19"/>
    <cellStyle name="_Леско1" xfId="20"/>
    <cellStyle name="_Микроэкономика  1 Проектные работы" xfId="21"/>
    <cellStyle name="_Микроэкономика  2 Проектные работы" xfId="22"/>
    <cellStyle name="_ОПУ" xfId="23"/>
    <cellStyle name="_Периферия" xfId="24"/>
    <cellStyle name="_Проектные работы" xfId="25"/>
    <cellStyle name="_Рабочие станции" xfId="26"/>
    <cellStyle name="_Расчет ДЩ Интерфейс 2006" xfId="27"/>
    <cellStyle name="_Реконструкция РСК 2006" xfId="28"/>
    <cellStyle name="_Ремонт РСК 2006" xfId="29"/>
    <cellStyle name="_Свод Смета_рабпроект" xfId="30"/>
    <cellStyle name="_сводная смета" xfId="31"/>
    <cellStyle name="_Сервера" xfId="32"/>
    <cellStyle name="_Система управления" xfId="33"/>
    <cellStyle name="_Сметы ВНИИСТ" xfId="34"/>
    <cellStyle name="_Сметы на ДЩ НВЭС(26.10.05) Дрозд" xfId="35"/>
    <cellStyle name="_Спецификация" xfId="36"/>
    <cellStyle name="_Строительство КППСОД МНТОН - 2_ВНИИСТ+" xfId="37"/>
    <cellStyle name="_УПАТС ГУГОЧС 2003 (копия)" xfId="38"/>
    <cellStyle name="Aaia?iue [0]_1 yoa?" xfId="39"/>
    <cellStyle name="Aaia?iue_1 yoa?" xfId="40"/>
    <cellStyle name="category" xfId="41"/>
    <cellStyle name="Comma [0]_03" xfId="42"/>
    <cellStyle name="Comma_03" xfId="43"/>
    <cellStyle name="Cost" xfId="44"/>
    <cellStyle name="Currency [0]_03" xfId="45"/>
    <cellStyle name="Currency_03" xfId="46"/>
    <cellStyle name="done" xfId="47"/>
    <cellStyle name="Equpment" xfId="48"/>
    <cellStyle name="Equpment Header" xfId="49"/>
    <cellStyle name="Equpment_Internet" xfId="50"/>
    <cellStyle name="Euro" xfId="51"/>
    <cellStyle name="eZ????z_WS_ACER.XLS" xfId="52"/>
    <cellStyle name="Grey" xfId="53"/>
    <cellStyle name="GROS" xfId="54"/>
    <cellStyle name="HEADER" xfId="55"/>
    <cellStyle name="Iau?iue_1 yoa?" xfId="56"/>
    <cellStyle name="Input [yellow]" xfId="57"/>
    <cellStyle name="Model" xfId="58"/>
    <cellStyle name="Normal - Style1" xfId="59"/>
    <cellStyle name="Normal_01" xfId="60"/>
    <cellStyle name="NormalText" xfId="61"/>
    <cellStyle name="Oeiainiaue [0]_1 yoa?" xfId="62"/>
    <cellStyle name="Oeiainiaue_1 yoa?" xfId="63"/>
    <cellStyle name="Ouny?e [0]_SPEC_WAN" xfId="64"/>
    <cellStyle name="Ouny?e_SPEC_WAN" xfId="65"/>
    <cellStyle name="Percent [2]" xfId="66"/>
    <cellStyle name="S0" xfId="67"/>
    <cellStyle name="S0 2" xfId="68"/>
    <cellStyle name="S1" xfId="69"/>
    <cellStyle name="S10" xfId="70"/>
    <cellStyle name="S11" xfId="71"/>
    <cellStyle name="S12" xfId="72"/>
    <cellStyle name="S13" xfId="73"/>
    <cellStyle name="S2" xfId="74"/>
    <cellStyle name="S2 2" xfId="75"/>
    <cellStyle name="S3" xfId="76"/>
    <cellStyle name="S3 2" xfId="77"/>
    <cellStyle name="S4" xfId="78"/>
    <cellStyle name="S4 2" xfId="79"/>
    <cellStyle name="S5" xfId="80"/>
    <cellStyle name="S5 2" xfId="81"/>
    <cellStyle name="S6" xfId="82"/>
    <cellStyle name="S6 2" xfId="83"/>
    <cellStyle name="S7" xfId="84"/>
    <cellStyle name="S7 2" xfId="85"/>
    <cellStyle name="S8" xfId="86"/>
    <cellStyle name="S8 2" xfId="87"/>
    <cellStyle name="S9" xfId="88"/>
    <cellStyle name="S9 2" xfId="89"/>
    <cellStyle name="subhead" xfId="90"/>
    <cellStyle name="Subtatle" xfId="91"/>
    <cellStyle name="SubTitle" xfId="92"/>
    <cellStyle name="Title" xfId="93"/>
    <cellStyle name="uber" xfId="94"/>
    <cellStyle name="Unit" xfId="95"/>
    <cellStyle name="Акт" xfId="96"/>
    <cellStyle name="АктМТСН" xfId="97"/>
    <cellStyle name="АктМТСН 2" xfId="98"/>
    <cellStyle name="АктМТСН 3" xfId="99"/>
    <cellStyle name="ВедРесурсов" xfId="100"/>
    <cellStyle name="ВедРесурсовАкт" xfId="101"/>
    <cellStyle name="Гиперссылка 2 2" xfId="102"/>
    <cellStyle name="Гиперссылка 2 3" xfId="103"/>
    <cellStyle name="Гиперссылка 2 4" xfId="104"/>
    <cellStyle name="Гиперссылка 2 5" xfId="105"/>
    <cellStyle name="Денежный 2" xfId="106"/>
    <cellStyle name="Денежный 3" xfId="107"/>
    <cellStyle name="Индексы" xfId="108"/>
    <cellStyle name="Индексы 2" xfId="109"/>
    <cellStyle name="Индексы 3" xfId="110"/>
    <cellStyle name="Итоги" xfId="111"/>
    <cellStyle name="ИтогоАктБазЦ" xfId="112"/>
    <cellStyle name="ИтогоАктБИМ" xfId="113"/>
    <cellStyle name="ИтогоАктБИМ 2" xfId="114"/>
    <cellStyle name="ИтогоАктБИМ 3" xfId="115"/>
    <cellStyle name="ИтогоАктРесМет" xfId="116"/>
    <cellStyle name="ИтогоАктРесМет 2" xfId="117"/>
    <cellStyle name="ИтогоАктРесМет 3" xfId="118"/>
    <cellStyle name="ИтогоБазЦ" xfId="119"/>
    <cellStyle name="ИтогоБИМ" xfId="120"/>
    <cellStyle name="ИтогоБИМ 2" xfId="121"/>
    <cellStyle name="ИтогоБИМ 3" xfId="122"/>
    <cellStyle name="ИтогоРесМет" xfId="123"/>
    <cellStyle name="ИтогоРесМет 2" xfId="124"/>
    <cellStyle name="ИтогоРесМет 3" xfId="125"/>
    <cellStyle name="ЛокСмета" xfId="126"/>
    <cellStyle name="ЛокСмМТСН" xfId="127"/>
    <cellStyle name="ЛокСмМТСН 2" xfId="128"/>
    <cellStyle name="ЛокСмМТСН 3" xfId="129"/>
    <cellStyle name="М29" xfId="130"/>
    <cellStyle name="М29 2" xfId="131"/>
    <cellStyle name="М29 3" xfId="132"/>
    <cellStyle name="ОбСмета" xfId="133"/>
    <cellStyle name="ОбСмета 2" xfId="134"/>
    <cellStyle name="ОбСмета 3" xfId="135"/>
    <cellStyle name="Обычный" xfId="0" builtinId="0"/>
    <cellStyle name="Обычный 10" xfId="136"/>
    <cellStyle name="Обычный 11" xfId="137"/>
    <cellStyle name="Обычный 12" xfId="138"/>
    <cellStyle name="Обычный 2" xfId="139"/>
    <cellStyle name="Обычный 2 2" xfId="140"/>
    <cellStyle name="Обычный 2 2 2" xfId="141"/>
    <cellStyle name="Обычный 2 3" xfId="142"/>
    <cellStyle name="Обычный 2 4" xfId="143"/>
    <cellStyle name="Обычный 2_0032 откор.15.07.08" xfId="144"/>
    <cellStyle name="Обычный 3" xfId="145"/>
    <cellStyle name="Обычный 3 2" xfId="146"/>
    <cellStyle name="Обычный 3 2 2" xfId="147"/>
    <cellStyle name="Обычный 3 2 3" xfId="148"/>
    <cellStyle name="Обычный 3 3" xfId="149"/>
    <cellStyle name="Обычный 3 4" xfId="150"/>
    <cellStyle name="Обычный 4" xfId="151"/>
    <cellStyle name="Обычный 4 2" xfId="152"/>
    <cellStyle name="Обычный 5" xfId="153"/>
    <cellStyle name="Обычный 5 2" xfId="154"/>
    <cellStyle name="Обычный 5 3" xfId="155"/>
    <cellStyle name="Обычный 5 4" xfId="156"/>
    <cellStyle name="Обычный 5_Сводна смета на выполнение комплекса землеустроительных работ" xfId="157"/>
    <cellStyle name="Обычный 6" xfId="158"/>
    <cellStyle name="Обычный 7" xfId="159"/>
    <cellStyle name="Обычный 8" xfId="160"/>
    <cellStyle name="Обычный 9" xfId="161"/>
    <cellStyle name="Обычный_Объем работ_ПГЭМ Новгородская" xfId="162"/>
    <cellStyle name="Обычный_Объем работ_ПГЭМ Новгородская 2" xfId="207"/>
    <cellStyle name="Обычный_Приложение 3. Сводная таблица стоимости" xfId="208"/>
    <cellStyle name="Параметр" xfId="163"/>
    <cellStyle name="ПеременныеСметы" xfId="164"/>
    <cellStyle name="Процентный 2" xfId="165"/>
    <cellStyle name="РесСмета" xfId="166"/>
    <cellStyle name="СводВедРес" xfId="167"/>
    <cellStyle name="СводВедРес 2" xfId="168"/>
    <cellStyle name="СводВедРес 3" xfId="169"/>
    <cellStyle name="СводкаСтоимРаб" xfId="170"/>
    <cellStyle name="СводРасч" xfId="171"/>
    <cellStyle name="СводРасч 2" xfId="172"/>
    <cellStyle name="СводРасч 3" xfId="173"/>
    <cellStyle name="Стиль 1" xfId="174"/>
    <cellStyle name="Стиль_названий" xfId="175"/>
    <cellStyle name="Титул" xfId="176"/>
    <cellStyle name="Финансовый 2" xfId="177"/>
    <cellStyle name="Финансовый 2 2" xfId="178"/>
    <cellStyle name="Финансовый 2 3" xfId="179"/>
    <cellStyle name="Финансовый 3" xfId="180"/>
    <cellStyle name="Финансовый 4" xfId="181"/>
    <cellStyle name="Финансовый 5" xfId="182"/>
    <cellStyle name="Финансовый 6" xfId="183"/>
    <cellStyle name="Хвост" xfId="184"/>
    <cellStyle name="Ценник" xfId="185"/>
    <cellStyle name="Ценник 2" xfId="186"/>
    <cellStyle name="Ценник 3" xfId="187"/>
    <cellStyle name="Ценник_КД на подрядчика" xfId="188"/>
    <cellStyle name="ьber" xfId="189"/>
    <cellStyle name="Экспертиза" xfId="190"/>
    <cellStyle name="㼿㼿" xfId="191"/>
    <cellStyle name="㼿㼿?" xfId="192"/>
    <cellStyle name="㼿㼿_Укрупненный р расчет _1" xfId="193"/>
    <cellStyle name="㼿㼿㼿" xfId="194"/>
    <cellStyle name="㼿㼿㼿?" xfId="195"/>
    <cellStyle name="㼿㼿㼿_Укрупненный расчет  Волод._1" xfId="196"/>
    <cellStyle name="㼿㼿㼿㼿" xfId="197"/>
    <cellStyle name="㼿㼿㼿㼿?" xfId="198"/>
    <cellStyle name="㼿㼿㼿㼿_Укрупненный р расчет _2" xfId="199"/>
    <cellStyle name="㼿㼿㼿㼿㼿" xfId="200"/>
    <cellStyle name="㼿㼿㼿㼿㼿?" xfId="201"/>
    <cellStyle name="㼿㼿㼿㼿㼿_Укрупненный р расчет _5" xfId="202"/>
    <cellStyle name="㼿㼿㼿㼿㼿㼿?" xfId="203"/>
    <cellStyle name="㼿㼿㼿㼿㼿㼿㼿㼿" xfId="204"/>
    <cellStyle name="㼿㼿㼿㼿㼿㼿㼿㼿㼿" xfId="205"/>
    <cellStyle name="㼿㼿㼿㼿㼿㼿㼿㼿㼿㼿" xfId="20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33</xdr:row>
      <xdr:rowOff>0</xdr:rowOff>
    </xdr:from>
    <xdr:to>
      <xdr:col>7</xdr:col>
      <xdr:colOff>104775</xdr:colOff>
      <xdr:row>33</xdr:row>
      <xdr:rowOff>57150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61912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104775</xdr:colOff>
      <xdr:row>33</xdr:row>
      <xdr:rowOff>57150</xdr:rowOff>
    </xdr:to>
    <xdr:sp macro="" textlink="">
      <xdr:nvSpPr>
        <xdr:cNvPr id="2078" name="Text Box 2"/>
        <xdr:cNvSpPr txBox="1">
          <a:spLocks noChangeArrowheads="1"/>
        </xdr:cNvSpPr>
      </xdr:nvSpPr>
      <xdr:spPr bwMode="auto">
        <a:xfrm>
          <a:off x="61912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104775</xdr:colOff>
      <xdr:row>33</xdr:row>
      <xdr:rowOff>57150</xdr:rowOff>
    </xdr:to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162115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104775</xdr:colOff>
      <xdr:row>33</xdr:row>
      <xdr:rowOff>57150</xdr:rowOff>
    </xdr:to>
    <xdr:sp macro="" textlink="">
      <xdr:nvSpPr>
        <xdr:cNvPr id="2080" name="Text Box 4"/>
        <xdr:cNvSpPr txBox="1">
          <a:spLocks noChangeArrowheads="1"/>
        </xdr:cNvSpPr>
      </xdr:nvSpPr>
      <xdr:spPr bwMode="auto">
        <a:xfrm>
          <a:off x="162115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9\&#1054;&#1073;&#1098;&#1077;&#1082;&#1090;&#1099;%20&#1041;&#1086;&#1088;&#1080;&#1089;&#1086;&#1074;&#1086;&#1081;\&#1057;&#1074;.47201.7.&#1057;&#1057;&#1056;-2007.%20&#1057;&#1057;&#1056;-2004.&#1055;&#1091;&#1089;.&#1082;&#1086;&#1084;&#1087;.&#1050;&#1057;-10%20&#1057;&#1099;&#1079;&#1088;&#1072;&#1085;&#1089;&#1082;&#1072;&#1103;.&#1085;&#1086;&#1074;&#1072;&#1103;%2016%2001%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6.14_КР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sapactivexlhiddensheet"/>
      <sheetName val="К.рын"/>
      <sheetName val="Сводная смета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</sheetNames>
    <sheetDataSet>
      <sheetData sheetId="0">
        <row r="2">
          <cell r="A2">
            <v>25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свод"/>
      <sheetName val="Ачинский НПЗ"/>
      <sheetName val="Материалы"/>
      <sheetName val="см8"/>
      <sheetName val="Summary"/>
      <sheetName val="См3 СЦБ-зап"/>
      <sheetName val="Хаттон 90.90 Femco"/>
      <sheetName val="Лист1"/>
      <sheetName val="Зап-3- СЦБ"/>
      <sheetName val="х"/>
      <sheetName val="Стр1По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Шкаф"/>
      <sheetName val="Коэфф1."/>
      <sheetName val="Прайс лист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ПН."/>
      <sheetName val="Содерж.общ."/>
      <sheetName val="Содерж 1 П.К. "/>
      <sheetName val="Содерж 2 П.К. "/>
      <sheetName val="Содерж 3 П.К. "/>
      <sheetName val="Пояснит  "/>
      <sheetName val="Пояснит   моя"/>
      <sheetName val="Пояснит П.Н. работ"/>
      <sheetName val="Расчет №3 возврата"/>
      <sheetName val="Расчет №4 немонтируем"/>
      <sheetName val="Расчет №1 ООС"/>
      <sheetName val="Таблица &quot;+&quot; и &quot;-&quot;"/>
      <sheetName val="Св.лист2(01.01.07г.) с К=1,57"/>
      <sheetName val="Св.лист2(01.01.07г.) с К=1,6"/>
      <sheetName val="Св.лист2(01.01.07г.) с К=1, 61"/>
      <sheetName val="Св.лист2(01.01.07г.) к=1,6"/>
      <sheetName val="Св.лист2(01.01.04г.)"/>
      <sheetName val="Св.лист2(01.01.2004г)СТАРАЯ"/>
      <sheetName val="Св.лист2(Пускон) "/>
      <sheetName val="Пуск.комп."/>
      <sheetName val="Пуск.комп. 1"/>
      <sheetName val="Пуск.комп. 2"/>
      <sheetName val="Пуск.комп. 3"/>
      <sheetName val="проверка"/>
      <sheetName val="Пуск.комп. 1-й"/>
      <sheetName val="Пуск.комп. 2-й"/>
      <sheetName val="Пуск.комп. 3-й"/>
      <sheetName val="Расчет №2 ПНР"/>
      <sheetName val="Лок"/>
      <sheetName val="Обкт"/>
      <sheetName val="Справочник"/>
      <sheetName val="Общие"/>
      <sheetName val="Лок.см. 1-1"/>
      <sheetName val="Об 1-1"/>
      <sheetName val="Об 1-2"/>
      <sheetName val="Об 1-3"/>
      <sheetName val="Об 2-1"/>
      <sheetName val="Об 2-2"/>
      <sheetName val="Об 2-3"/>
      <sheetName val="Об 2-5"/>
      <sheetName val="Об 2-6"/>
      <sheetName val="Об 2-7"/>
      <sheetName val="Об 2-8"/>
      <sheetName val="Об 2-9"/>
      <sheetName val="Об 2-10"/>
      <sheetName val="Об 2-12"/>
      <sheetName val="Об 2-13"/>
      <sheetName val="Об 2-14"/>
      <sheetName val="Об 2-15"/>
      <sheetName val="Об 2-16"/>
      <sheetName val="Об 2-17 СТОРОН"/>
      <sheetName val="Об 3-1"/>
      <sheetName val="Об 4-1"/>
      <sheetName val="Об 4-2"/>
      <sheetName val="Об 4-3"/>
      <sheetName val="Об 4-4"/>
      <sheetName val="Об 4-5"/>
      <sheetName val="Об 4-6"/>
      <sheetName val="Об 4-7"/>
      <sheetName val="Об 4-8"/>
      <sheetName val="Об 5-1"/>
      <sheetName val="Об 5-2"/>
      <sheetName val="Об 5-3"/>
      <sheetName val="Об 6-1"/>
      <sheetName val="Об 6-2"/>
      <sheetName val="Об 6-3"/>
      <sheetName val="Об 6-4 СТОРОН"/>
      <sheetName val="Об 6-5"/>
      <sheetName val="Об 6-6"/>
      <sheetName val="Об 6-7"/>
      <sheetName val="Об 6-8"/>
      <sheetName val="Об 6-9"/>
      <sheetName val="Об 6-10"/>
      <sheetName val="Об 7-1"/>
      <sheetName val="Об 7-2"/>
      <sheetName val="Об 7-3"/>
      <sheetName val="Об 10-1 "/>
      <sheetName val="Об 10-2"/>
      <sheetName val="Об 10-3"/>
      <sheetName val="Модуль1"/>
      <sheetName val="Модуль6"/>
      <sheetName val="Модуль2"/>
      <sheetName val="Модуль3"/>
      <sheetName val="Модуль4"/>
      <sheetName val="ФОТ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61">
          <cell r="G161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32">
          <cell r="A32" t="str">
            <v>НЕПРЕДВИДЕННЫЕ ЗАТРАТЫ</v>
          </cell>
          <cell r="C32">
            <v>0.03</v>
          </cell>
          <cell r="E32">
            <v>0.03</v>
          </cell>
        </row>
        <row r="98">
          <cell r="E98">
            <v>0.03</v>
          </cell>
        </row>
        <row r="99">
          <cell r="E99">
            <v>8.9999999999999993E-3</v>
          </cell>
        </row>
        <row r="118">
          <cell r="A118" t="str">
            <v>СРЕДСТВА НА ПОКРЫТИЕ ЗАТРАТ ПО УПЛАТЕ НДС</v>
          </cell>
          <cell r="C118">
            <v>0.18</v>
          </cell>
        </row>
      </sheetData>
      <sheetData sheetId="32" refreshError="1">
        <row r="7">
          <cell r="B7" t="str">
            <v>БОРИСОВА А.В.</v>
          </cell>
        </row>
        <row r="8">
          <cell r="B8" t="str">
            <v>ПОЛТАВЦЕВА Л.А.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486"/>
  <sheetViews>
    <sheetView topLeftCell="A68" zoomScaleNormal="100" workbookViewId="0">
      <selection activeCell="G71" sqref="G71"/>
    </sheetView>
  </sheetViews>
  <sheetFormatPr defaultRowHeight="12.75"/>
  <cols>
    <col min="1" max="1" width="21.85546875" customWidth="1"/>
    <col min="2" max="2" width="15.42578125" customWidth="1"/>
    <col min="3" max="3" width="16.140625" style="50" customWidth="1"/>
    <col min="4" max="4" width="14.7109375" customWidth="1"/>
    <col min="5" max="5" width="15.42578125" customWidth="1"/>
    <col min="6" max="6" width="15.7109375" customWidth="1"/>
    <col min="7" max="7" width="16.42578125" customWidth="1"/>
    <col min="8" max="8" width="16.140625" customWidth="1"/>
    <col min="9" max="9" width="15.28515625" customWidth="1"/>
    <col min="10" max="10" width="10.140625" customWidth="1"/>
    <col min="11" max="11" width="17.85546875" customWidth="1"/>
    <col min="12" max="12" width="17.7109375" customWidth="1"/>
    <col min="13" max="13" width="20.42578125" customWidth="1"/>
    <col min="14" max="15" width="18.28515625" customWidth="1"/>
  </cols>
  <sheetData>
    <row r="1" spans="1:9" ht="13.5">
      <c r="A1" s="1"/>
      <c r="B1" s="1"/>
      <c r="C1" s="4"/>
      <c r="D1" s="1"/>
      <c r="E1" s="1"/>
      <c r="F1" s="1"/>
      <c r="G1" s="1"/>
    </row>
    <row r="2" spans="1:9" ht="13.5">
      <c r="A2" s="1"/>
      <c r="B2" s="1"/>
      <c r="C2" s="4"/>
      <c r="D2" s="1"/>
      <c r="E2" s="1"/>
      <c r="F2" s="1"/>
      <c r="G2" s="1"/>
    </row>
    <row r="3" spans="1:9" ht="16.5">
      <c r="A3" s="5"/>
      <c r="B3" s="6"/>
      <c r="C3" s="7" t="s">
        <v>18</v>
      </c>
      <c r="D3" s="6"/>
      <c r="E3" s="6"/>
      <c r="F3" s="5"/>
      <c r="G3" s="5"/>
      <c r="H3" s="8"/>
      <c r="I3" s="8"/>
    </row>
    <row r="4" spans="1:9" ht="16.5">
      <c r="A4" s="5"/>
      <c r="B4" s="6" t="s">
        <v>19</v>
      </c>
      <c r="C4" s="7"/>
      <c r="D4" s="6"/>
      <c r="E4" s="6"/>
      <c r="F4" s="5"/>
      <c r="G4" s="5"/>
      <c r="H4" s="8"/>
      <c r="I4" s="8"/>
    </row>
    <row r="5" spans="1:9" ht="16.5">
      <c r="A5" s="5"/>
      <c r="B5" s="6" t="s">
        <v>39</v>
      </c>
      <c r="C5" s="7"/>
      <c r="D5" s="6"/>
      <c r="E5" s="6"/>
      <c r="F5" s="5"/>
      <c r="G5" s="5"/>
      <c r="H5" s="8"/>
      <c r="I5" s="8"/>
    </row>
    <row r="6" spans="1:9" ht="16.5">
      <c r="A6" s="3"/>
      <c r="B6" s="9"/>
      <c r="C6" s="7"/>
      <c r="D6" s="6"/>
      <c r="E6" s="6"/>
      <c r="F6" s="10"/>
      <c r="G6" s="10"/>
      <c r="H6" s="8"/>
      <c r="I6" s="8"/>
    </row>
    <row r="7" spans="1:9" ht="13.5">
      <c r="A7" s="5"/>
      <c r="B7" s="11"/>
      <c r="C7" s="12"/>
      <c r="D7" s="5"/>
      <c r="E7" s="8"/>
      <c r="F7" s="5"/>
      <c r="G7" s="5"/>
      <c r="H7" s="8"/>
      <c r="I7" s="8" t="s">
        <v>17</v>
      </c>
    </row>
    <row r="8" spans="1:9">
      <c r="A8" s="140" t="s">
        <v>43</v>
      </c>
      <c r="B8" s="13" t="s">
        <v>41</v>
      </c>
      <c r="C8" s="14"/>
      <c r="D8" s="15"/>
      <c r="E8" s="16"/>
      <c r="F8" s="13" t="s">
        <v>44</v>
      </c>
      <c r="G8" s="15"/>
      <c r="H8" s="15"/>
      <c r="I8" s="16"/>
    </row>
    <row r="9" spans="1:9" ht="13.15" customHeight="1">
      <c r="A9" s="141"/>
      <c r="B9" s="17" t="s">
        <v>40</v>
      </c>
      <c r="C9" s="18"/>
      <c r="D9" s="19"/>
      <c r="E9" s="20"/>
      <c r="F9" s="17" t="s">
        <v>42</v>
      </c>
      <c r="G9" s="19"/>
      <c r="H9" s="19"/>
      <c r="I9" s="20"/>
    </row>
    <row r="10" spans="1:9" ht="13.15" customHeight="1">
      <c r="A10" s="141"/>
      <c r="B10" s="143" t="s">
        <v>6</v>
      </c>
      <c r="C10" s="146" t="s">
        <v>20</v>
      </c>
      <c r="D10" s="147"/>
      <c r="E10" s="143" t="s">
        <v>3</v>
      </c>
      <c r="F10" s="143" t="s">
        <v>6</v>
      </c>
      <c r="G10" s="146" t="s">
        <v>20</v>
      </c>
      <c r="H10" s="147"/>
      <c r="I10" s="143" t="s">
        <v>3</v>
      </c>
    </row>
    <row r="11" spans="1:9" ht="13.7" customHeight="1">
      <c r="A11" s="141"/>
      <c r="B11" s="144"/>
      <c r="C11" s="148" t="s">
        <v>21</v>
      </c>
      <c r="D11" s="143" t="s">
        <v>22</v>
      </c>
      <c r="E11" s="144"/>
      <c r="F11" s="144"/>
      <c r="G11" s="143" t="s">
        <v>21</v>
      </c>
      <c r="H11" s="143" t="s">
        <v>22</v>
      </c>
      <c r="I11" s="144"/>
    </row>
    <row r="12" spans="1:9">
      <c r="A12" s="141"/>
      <c r="B12" s="144"/>
      <c r="C12" s="149"/>
      <c r="D12" s="144"/>
      <c r="E12" s="144"/>
      <c r="F12" s="144"/>
      <c r="G12" s="144"/>
      <c r="H12" s="144"/>
      <c r="I12" s="144"/>
    </row>
    <row r="13" spans="1:9" ht="16.7" customHeight="1">
      <c r="A13" s="142"/>
      <c r="B13" s="145"/>
      <c r="C13" s="150"/>
      <c r="D13" s="145"/>
      <c r="E13" s="145"/>
      <c r="F13" s="145"/>
      <c r="G13" s="145"/>
      <c r="H13" s="145"/>
      <c r="I13" s="145"/>
    </row>
    <row r="14" spans="1:9">
      <c r="A14" s="21">
        <v>1</v>
      </c>
      <c r="B14" s="21">
        <v>2</v>
      </c>
      <c r="C14" s="22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</row>
    <row r="15" spans="1:9">
      <c r="A15" s="23"/>
      <c r="B15" s="23"/>
      <c r="C15" s="24"/>
      <c r="D15" s="23"/>
      <c r="E15" s="23"/>
      <c r="F15" s="23"/>
      <c r="G15" s="23"/>
      <c r="H15" s="23"/>
      <c r="I15" s="23"/>
    </row>
    <row r="16" spans="1:9">
      <c r="A16" s="25" t="s">
        <v>23</v>
      </c>
      <c r="B16" s="26" t="e">
        <f t="shared" ref="B16:I16" si="0">B137</f>
        <v>#REF!</v>
      </c>
      <c r="C16" s="27" t="e">
        <f t="shared" si="0"/>
        <v>#REF!</v>
      </c>
      <c r="D16" s="26" t="e">
        <f t="shared" si="0"/>
        <v>#REF!</v>
      </c>
      <c r="E16" s="26" t="e">
        <f t="shared" si="0"/>
        <v>#REF!</v>
      </c>
      <c r="F16" s="26" t="e">
        <f t="shared" si="0"/>
        <v>#REF!</v>
      </c>
      <c r="G16" s="26" t="e">
        <f t="shared" si="0"/>
        <v>#REF!</v>
      </c>
      <c r="H16" s="26" t="e">
        <f t="shared" si="0"/>
        <v>#REF!</v>
      </c>
      <c r="I16" s="26" t="e">
        <f t="shared" si="0"/>
        <v>#REF!</v>
      </c>
    </row>
    <row r="17" spans="1:16" ht="40.5">
      <c r="A17" s="37" t="s">
        <v>38</v>
      </c>
      <c r="B17" s="26"/>
      <c r="C17" s="27"/>
      <c r="D17" s="26"/>
      <c r="E17" s="26"/>
      <c r="F17" s="26"/>
      <c r="G17" s="26"/>
      <c r="H17" s="26"/>
      <c r="I17" s="26"/>
    </row>
    <row r="18" spans="1:16" ht="47.25" customHeight="1">
      <c r="A18" s="28" t="e">
        <f>#REF!</f>
        <v>#REF!</v>
      </c>
      <c r="B18" s="29" t="e">
        <f>SUM(C18:E18)</f>
        <v>#REF!</v>
      </c>
      <c r="C18" s="30" t="e">
        <f>#REF!</f>
        <v>#REF!</v>
      </c>
      <c r="D18" s="29" t="e">
        <f>#REF!</f>
        <v>#REF!</v>
      </c>
      <c r="E18" s="29" t="e">
        <f>#REF!</f>
        <v>#REF!</v>
      </c>
      <c r="F18" s="29" t="e">
        <f t="shared" ref="F18:I19" si="1">B18</f>
        <v>#REF!</v>
      </c>
      <c r="G18" s="29" t="e">
        <f t="shared" si="1"/>
        <v>#REF!</v>
      </c>
      <c r="H18" s="29" t="e">
        <f t="shared" si="1"/>
        <v>#REF!</v>
      </c>
      <c r="I18" s="29" t="e">
        <f t="shared" si="1"/>
        <v>#REF!</v>
      </c>
      <c r="J18" s="54"/>
      <c r="K18" s="54"/>
      <c r="L18" s="54"/>
      <c r="M18" s="54"/>
      <c r="N18" s="54"/>
      <c r="O18" s="54"/>
      <c r="P18" s="50"/>
    </row>
    <row r="19" spans="1:16" ht="51.75" customHeight="1">
      <c r="A19" s="28" t="e">
        <f>#REF!</f>
        <v>#REF!</v>
      </c>
      <c r="B19" s="29" t="e">
        <f>SUM(C19:E19)</f>
        <v>#REF!</v>
      </c>
      <c r="C19" s="30" t="e">
        <f>#REF!</f>
        <v>#REF!</v>
      </c>
      <c r="D19" s="29" t="e">
        <f>#REF!</f>
        <v>#REF!</v>
      </c>
      <c r="E19" s="29" t="e">
        <f>#REF!</f>
        <v>#REF!</v>
      </c>
      <c r="F19" s="29" t="e">
        <f t="shared" si="1"/>
        <v>#REF!</v>
      </c>
      <c r="G19" s="29" t="e">
        <f t="shared" si="1"/>
        <v>#REF!</v>
      </c>
      <c r="H19" s="29" t="e">
        <f t="shared" si="1"/>
        <v>#REF!</v>
      </c>
      <c r="I19" s="29" t="e">
        <f t="shared" si="1"/>
        <v>#REF!</v>
      </c>
      <c r="J19" s="54"/>
      <c r="K19" s="54"/>
      <c r="L19" s="54"/>
      <c r="M19" s="54"/>
      <c r="N19" s="54"/>
      <c r="O19" s="54"/>
      <c r="P19" s="50"/>
    </row>
    <row r="20" spans="1:16" ht="13.5">
      <c r="A20" s="31"/>
      <c r="B20" s="32"/>
      <c r="C20" s="33"/>
      <c r="D20" s="34"/>
      <c r="E20" s="34"/>
      <c r="F20" s="34"/>
      <c r="G20" s="34"/>
      <c r="H20" s="23"/>
      <c r="I20" s="23"/>
      <c r="J20" s="50"/>
      <c r="K20" s="50"/>
      <c r="L20" s="50"/>
      <c r="M20" s="50"/>
      <c r="N20" s="50"/>
      <c r="O20" s="50"/>
      <c r="P20" s="50"/>
    </row>
    <row r="21" spans="1:16" ht="13.5">
      <c r="A21" s="32" t="s">
        <v>16</v>
      </c>
      <c r="B21" s="36" t="e">
        <f t="shared" ref="B21:I21" si="2">SUM(B18:B20)</f>
        <v>#REF!</v>
      </c>
      <c r="C21" s="36" t="e">
        <f t="shared" si="2"/>
        <v>#REF!</v>
      </c>
      <c r="D21" s="35" t="e">
        <f t="shared" si="2"/>
        <v>#REF!</v>
      </c>
      <c r="E21" s="35" t="e">
        <f t="shared" si="2"/>
        <v>#REF!</v>
      </c>
      <c r="F21" s="35" t="e">
        <f t="shared" si="2"/>
        <v>#REF!</v>
      </c>
      <c r="G21" s="35" t="e">
        <f t="shared" si="2"/>
        <v>#REF!</v>
      </c>
      <c r="H21" s="35" t="e">
        <f t="shared" si="2"/>
        <v>#REF!</v>
      </c>
      <c r="I21" s="35" t="e">
        <f t="shared" si="2"/>
        <v>#REF!</v>
      </c>
      <c r="J21" s="57"/>
      <c r="K21" s="60"/>
      <c r="L21" s="60"/>
      <c r="M21" s="60"/>
      <c r="N21" s="60"/>
      <c r="O21" s="60"/>
      <c r="P21" s="50"/>
    </row>
    <row r="22" spans="1:16" ht="13.5">
      <c r="A22" s="31"/>
      <c r="B22" s="32"/>
      <c r="C22" s="33"/>
      <c r="D22" s="34"/>
      <c r="E22" s="34"/>
      <c r="F22" s="34"/>
      <c r="G22" s="34"/>
      <c r="H22" s="23"/>
      <c r="I22" s="23"/>
      <c r="J22" s="50"/>
      <c r="K22" s="50"/>
      <c r="L22" s="50"/>
      <c r="M22" s="50"/>
      <c r="N22" s="50"/>
      <c r="O22" s="50"/>
      <c r="P22" s="50"/>
    </row>
    <row r="23" spans="1:16" ht="40.5">
      <c r="A23" s="37" t="s">
        <v>37</v>
      </c>
      <c r="B23" s="37"/>
      <c r="C23" s="38"/>
      <c r="D23" s="39"/>
      <c r="E23" s="39"/>
      <c r="F23" s="39"/>
      <c r="G23" s="39"/>
      <c r="H23" s="23"/>
      <c r="I23" s="23"/>
      <c r="J23" s="50"/>
      <c r="K23" s="50"/>
      <c r="L23" s="50"/>
      <c r="M23" s="50"/>
      <c r="N23" s="50"/>
      <c r="O23" s="50"/>
      <c r="P23" s="50"/>
    </row>
    <row r="24" spans="1:16" ht="13.5">
      <c r="A24" s="38"/>
      <c r="B24" s="52"/>
      <c r="C24" s="38"/>
      <c r="D24" s="38"/>
      <c r="E24" s="38"/>
      <c r="F24" s="38"/>
      <c r="G24" s="38"/>
      <c r="H24" s="24"/>
      <c r="I24" s="24"/>
      <c r="J24" s="50"/>
      <c r="K24" s="50"/>
      <c r="L24" s="50"/>
      <c r="M24" s="50"/>
      <c r="N24" s="50"/>
      <c r="O24" s="50"/>
      <c r="P24" s="50"/>
    </row>
    <row r="25" spans="1:16" ht="13.5">
      <c r="A25" s="28" t="e">
        <f>#REF!</f>
        <v>#REF!</v>
      </c>
      <c r="B25" s="29" t="e">
        <f>SUM(C25:E25)</f>
        <v>#REF!</v>
      </c>
      <c r="C25" s="30" t="e">
        <f>#REF!+#REF!</f>
        <v>#REF!</v>
      </c>
      <c r="D25" s="29" t="e">
        <f>#REF!</f>
        <v>#REF!</v>
      </c>
      <c r="E25" s="29" t="e">
        <f>#REF!</f>
        <v>#REF!</v>
      </c>
      <c r="F25" s="29" t="e">
        <f>B25</f>
        <v>#REF!</v>
      </c>
      <c r="G25" s="29" t="e">
        <f>C25</f>
        <v>#REF!</v>
      </c>
      <c r="H25" s="29" t="e">
        <f>D25</f>
        <v>#REF!</v>
      </c>
      <c r="I25" s="29" t="e">
        <f>E25</f>
        <v>#REF!</v>
      </c>
      <c r="J25" s="54"/>
      <c r="K25" s="54"/>
      <c r="L25" s="54"/>
      <c r="M25" s="54"/>
      <c r="N25" s="54"/>
      <c r="O25" s="54"/>
      <c r="P25" s="50"/>
    </row>
    <row r="26" spans="1:16" ht="13.5">
      <c r="A26" s="28" t="e">
        <f>#REF!</f>
        <v>#REF!</v>
      </c>
      <c r="B26" s="29" t="e">
        <f>SUM(C26:E26)</f>
        <v>#REF!</v>
      </c>
      <c r="C26" s="30" t="e">
        <f>#REF!+#REF!</f>
        <v>#REF!</v>
      </c>
      <c r="D26" s="29" t="e">
        <f>#REF!</f>
        <v>#REF!</v>
      </c>
      <c r="E26" s="29" t="e">
        <f>#REF!</f>
        <v>#REF!</v>
      </c>
      <c r="F26" s="29" t="e">
        <f t="shared" ref="F26:I27" si="3">B26</f>
        <v>#REF!</v>
      </c>
      <c r="G26" s="29" t="e">
        <f t="shared" si="3"/>
        <v>#REF!</v>
      </c>
      <c r="H26" s="29" t="e">
        <f t="shared" si="3"/>
        <v>#REF!</v>
      </c>
      <c r="I26" s="29" t="e">
        <f t="shared" si="3"/>
        <v>#REF!</v>
      </c>
      <c r="J26" s="54"/>
      <c r="K26" s="54"/>
      <c r="L26" s="54"/>
      <c r="M26" s="54"/>
      <c r="N26" s="54"/>
      <c r="O26" s="54"/>
      <c r="P26" s="50"/>
    </row>
    <row r="27" spans="1:16" ht="13.5">
      <c r="A27" s="28" t="e">
        <f>#REF!</f>
        <v>#REF!</v>
      </c>
      <c r="B27" s="29" t="e">
        <f>SUM(C27:E27)</f>
        <v>#REF!</v>
      </c>
      <c r="C27" s="30" t="e">
        <f>#REF!+#REF!</f>
        <v>#REF!</v>
      </c>
      <c r="D27" s="29" t="e">
        <f>#REF!</f>
        <v>#REF!</v>
      </c>
      <c r="E27" s="29" t="e">
        <f>#REF!</f>
        <v>#REF!</v>
      </c>
      <c r="F27" s="29" t="e">
        <f t="shared" si="3"/>
        <v>#REF!</v>
      </c>
      <c r="G27" s="29" t="e">
        <f t="shared" si="3"/>
        <v>#REF!</v>
      </c>
      <c r="H27" s="29" t="e">
        <f t="shared" si="3"/>
        <v>#REF!</v>
      </c>
      <c r="I27" s="29" t="e">
        <f t="shared" si="3"/>
        <v>#REF!</v>
      </c>
      <c r="J27" s="54"/>
      <c r="K27" s="54"/>
      <c r="L27" s="54"/>
      <c r="M27" s="54"/>
      <c r="N27" s="54"/>
      <c r="O27" s="54"/>
      <c r="P27" s="50"/>
    </row>
    <row r="28" spans="1:16" ht="13.5">
      <c r="A28" s="51"/>
      <c r="B28" s="30"/>
      <c r="C28" s="30"/>
      <c r="D28" s="30"/>
      <c r="E28" s="30"/>
      <c r="F28" s="30"/>
      <c r="G28" s="30"/>
      <c r="H28" s="30"/>
      <c r="I28" s="30"/>
      <c r="J28" s="54"/>
      <c r="K28" s="54"/>
      <c r="L28" s="54"/>
      <c r="M28" s="54"/>
      <c r="N28" s="54"/>
      <c r="O28" s="54"/>
      <c r="P28" s="50"/>
    </row>
    <row r="29" spans="1:16" ht="13.5">
      <c r="A29" s="51"/>
      <c r="B29" s="51"/>
      <c r="C29" s="30"/>
      <c r="D29" s="30"/>
      <c r="E29" s="30"/>
      <c r="F29" s="30"/>
      <c r="G29" s="30"/>
      <c r="H29" s="24"/>
      <c r="I29" s="24"/>
      <c r="J29" s="50"/>
      <c r="K29" s="50"/>
      <c r="L29" s="50"/>
      <c r="M29" s="50"/>
      <c r="N29" s="50"/>
      <c r="O29" s="50"/>
      <c r="P29" s="50"/>
    </row>
    <row r="30" spans="1:16" ht="13.5">
      <c r="A30" s="32" t="s">
        <v>0</v>
      </c>
      <c r="B30" s="36" t="e">
        <f t="shared" ref="B30:I30" si="4">SUM(B24:B29)</f>
        <v>#REF!</v>
      </c>
      <c r="C30" s="36" t="e">
        <f t="shared" si="4"/>
        <v>#REF!</v>
      </c>
      <c r="D30" s="35" t="e">
        <f t="shared" si="4"/>
        <v>#REF!</v>
      </c>
      <c r="E30" s="35" t="e">
        <f t="shared" si="4"/>
        <v>#REF!</v>
      </c>
      <c r="F30" s="35" t="e">
        <f t="shared" si="4"/>
        <v>#REF!</v>
      </c>
      <c r="G30" s="35" t="e">
        <f t="shared" si="4"/>
        <v>#REF!</v>
      </c>
      <c r="H30" s="35" t="e">
        <f t="shared" si="4"/>
        <v>#REF!</v>
      </c>
      <c r="I30" s="35" t="e">
        <f t="shared" si="4"/>
        <v>#REF!</v>
      </c>
      <c r="J30" s="60"/>
      <c r="K30" s="60"/>
      <c r="L30" s="60"/>
      <c r="M30" s="60"/>
      <c r="N30" s="60"/>
      <c r="O30" s="54"/>
      <c r="P30" s="50"/>
    </row>
    <row r="31" spans="1:16" ht="13.5">
      <c r="A31" s="39"/>
      <c r="B31" s="39"/>
      <c r="C31" s="40"/>
      <c r="D31" s="41"/>
      <c r="E31" s="41"/>
      <c r="F31" s="41"/>
      <c r="G31" s="41"/>
      <c r="H31" s="23"/>
      <c r="I31" s="23"/>
      <c r="J31" s="50"/>
      <c r="K31" s="50"/>
      <c r="L31" s="50"/>
      <c r="M31" s="50"/>
      <c r="N31" s="50"/>
      <c r="O31" s="50"/>
      <c r="P31" s="50"/>
    </row>
    <row r="32" spans="1:16" ht="13.5">
      <c r="A32" s="39"/>
      <c r="B32" s="39"/>
      <c r="C32" s="40"/>
      <c r="D32" s="41"/>
      <c r="E32" s="41"/>
      <c r="F32" s="41"/>
      <c r="G32" s="41"/>
      <c r="H32" s="23"/>
      <c r="I32" s="23"/>
      <c r="J32" s="50"/>
      <c r="K32" s="50"/>
      <c r="L32" s="50"/>
      <c r="M32" s="50"/>
      <c r="N32" s="50"/>
      <c r="O32" s="50"/>
      <c r="P32" s="50"/>
    </row>
    <row r="33" spans="1:16" ht="54">
      <c r="A33" s="37" t="s">
        <v>36</v>
      </c>
      <c r="B33" s="37"/>
      <c r="C33" s="38"/>
      <c r="D33" s="39"/>
      <c r="E33" s="39"/>
      <c r="F33" s="39"/>
      <c r="G33" s="39"/>
      <c r="H33" s="23"/>
      <c r="I33" s="23"/>
      <c r="J33" s="50"/>
      <c r="K33" s="50"/>
      <c r="L33" s="50"/>
      <c r="M33" s="50"/>
      <c r="N33" s="50"/>
      <c r="O33" s="50"/>
      <c r="P33" s="50"/>
    </row>
    <row r="34" spans="1:16" s="50" customFormat="1" ht="13.5">
      <c r="A34" s="38"/>
      <c r="B34" s="52"/>
      <c r="C34" s="38"/>
      <c r="D34" s="38"/>
      <c r="E34" s="38"/>
      <c r="F34" s="38"/>
      <c r="G34" s="38"/>
      <c r="H34" s="24"/>
      <c r="I34" s="24"/>
    </row>
    <row r="35" spans="1:16" ht="54.75" customHeight="1">
      <c r="A35" s="28" t="e">
        <f>#REF!</f>
        <v>#REF!</v>
      </c>
      <c r="B35" s="29" t="e">
        <f>SUM(C35:E35)</f>
        <v>#REF!</v>
      </c>
      <c r="C35" s="30" t="e">
        <f>#REF!+#REF!</f>
        <v>#REF!</v>
      </c>
      <c r="D35" s="29" t="e">
        <f>#REF!</f>
        <v>#REF!</v>
      </c>
      <c r="E35" s="29" t="e">
        <f>#REF!</f>
        <v>#REF!</v>
      </c>
      <c r="F35" s="29" t="e">
        <f t="shared" ref="F35:I36" si="5">B35</f>
        <v>#REF!</v>
      </c>
      <c r="G35" s="29" t="e">
        <f t="shared" si="5"/>
        <v>#REF!</v>
      </c>
      <c r="H35" s="29" t="e">
        <f t="shared" si="5"/>
        <v>#REF!</v>
      </c>
      <c r="I35" s="29" t="e">
        <f t="shared" si="5"/>
        <v>#REF!</v>
      </c>
      <c r="J35" s="54"/>
      <c r="K35" s="54"/>
      <c r="L35" s="54"/>
      <c r="M35" s="54"/>
      <c r="N35" s="54"/>
      <c r="O35" s="50"/>
      <c r="P35" s="50"/>
    </row>
    <row r="36" spans="1:16" ht="56.45" customHeight="1">
      <c r="A36" s="28" t="e">
        <f>#REF!</f>
        <v>#REF!</v>
      </c>
      <c r="B36" s="29" t="e">
        <f>SUM(C36:E36)</f>
        <v>#REF!</v>
      </c>
      <c r="C36" s="30" t="e">
        <f>#REF!+#REF!</f>
        <v>#REF!</v>
      </c>
      <c r="D36" s="29" t="e">
        <f>#REF!</f>
        <v>#REF!</v>
      </c>
      <c r="E36" s="29" t="e">
        <f>#REF!</f>
        <v>#REF!</v>
      </c>
      <c r="F36" s="29" t="e">
        <f t="shared" si="5"/>
        <v>#REF!</v>
      </c>
      <c r="G36" s="29" t="e">
        <f t="shared" si="5"/>
        <v>#REF!</v>
      </c>
      <c r="H36" s="29" t="e">
        <f t="shared" si="5"/>
        <v>#REF!</v>
      </c>
      <c r="I36" s="29" t="e">
        <f t="shared" si="5"/>
        <v>#REF!</v>
      </c>
      <c r="J36" s="54"/>
      <c r="K36" s="54"/>
      <c r="L36" s="54"/>
      <c r="M36" s="54"/>
      <c r="N36" s="54"/>
      <c r="O36" s="50"/>
      <c r="P36" s="50"/>
    </row>
    <row r="37" spans="1:16" s="50" customFormat="1" ht="13.5">
      <c r="A37" s="51"/>
      <c r="B37" s="51"/>
      <c r="C37" s="30"/>
      <c r="D37" s="30"/>
      <c r="E37" s="30"/>
      <c r="F37" s="30"/>
      <c r="G37" s="30"/>
      <c r="H37" s="24"/>
      <c r="I37" s="24"/>
    </row>
    <row r="38" spans="1:16" ht="13.5">
      <c r="A38" s="32" t="s">
        <v>13</v>
      </c>
      <c r="B38" s="36" t="e">
        <f t="shared" ref="B38:I38" si="6">SUM(B34:B37)</f>
        <v>#REF!</v>
      </c>
      <c r="C38" s="36" t="e">
        <f t="shared" si="6"/>
        <v>#REF!</v>
      </c>
      <c r="D38" s="35" t="e">
        <f t="shared" si="6"/>
        <v>#REF!</v>
      </c>
      <c r="E38" s="35" t="e">
        <f t="shared" si="6"/>
        <v>#REF!</v>
      </c>
      <c r="F38" s="35" t="e">
        <f t="shared" si="6"/>
        <v>#REF!</v>
      </c>
      <c r="G38" s="35" t="e">
        <f t="shared" si="6"/>
        <v>#REF!</v>
      </c>
      <c r="H38" s="35" t="e">
        <f t="shared" si="6"/>
        <v>#REF!</v>
      </c>
      <c r="I38" s="35" t="e">
        <f t="shared" si="6"/>
        <v>#REF!</v>
      </c>
      <c r="J38" s="60"/>
      <c r="K38" s="60"/>
      <c r="L38" s="60"/>
      <c r="M38" s="60"/>
      <c r="N38" s="60"/>
      <c r="O38" s="60"/>
      <c r="P38" s="50"/>
    </row>
    <row r="39" spans="1:16" ht="13.5">
      <c r="A39" s="32"/>
      <c r="B39" s="35"/>
      <c r="C39" s="36"/>
      <c r="D39" s="35"/>
      <c r="E39" s="35"/>
      <c r="F39" s="35"/>
      <c r="G39" s="35"/>
      <c r="H39" s="35"/>
      <c r="I39" s="35"/>
      <c r="J39" s="60"/>
      <c r="K39" s="60"/>
      <c r="L39" s="60"/>
      <c r="M39" s="60"/>
      <c r="N39" s="60"/>
      <c r="O39" s="60"/>
      <c r="P39" s="50"/>
    </row>
    <row r="40" spans="1:16" ht="13.5">
      <c r="A40" s="39"/>
      <c r="B40" s="39"/>
      <c r="C40" s="40"/>
      <c r="D40" s="41"/>
      <c r="E40" s="41"/>
      <c r="F40" s="41"/>
      <c r="G40" s="41"/>
      <c r="H40" s="23"/>
      <c r="I40" s="23"/>
      <c r="J40" s="50"/>
      <c r="K40" s="50"/>
      <c r="L40" s="50"/>
      <c r="M40" s="50"/>
      <c r="N40" s="50"/>
      <c r="O40" s="50"/>
      <c r="P40" s="50"/>
    </row>
    <row r="41" spans="1:16" ht="54">
      <c r="A41" s="37" t="s">
        <v>35</v>
      </c>
      <c r="B41" s="37"/>
      <c r="C41" s="38"/>
      <c r="D41" s="39"/>
      <c r="E41" s="39"/>
      <c r="F41" s="39"/>
      <c r="G41" s="39"/>
      <c r="H41" s="23"/>
      <c r="I41" s="23"/>
      <c r="J41" s="50"/>
      <c r="K41" s="50"/>
      <c r="L41" s="50"/>
      <c r="M41" s="50"/>
      <c r="N41" s="50"/>
      <c r="O41" s="50"/>
      <c r="P41" s="50"/>
    </row>
    <row r="42" spans="1:16" s="50" customFormat="1" ht="13.5">
      <c r="A42" s="38"/>
      <c r="B42" s="52"/>
      <c r="C42" s="38"/>
      <c r="D42" s="38"/>
      <c r="E42" s="38"/>
      <c r="F42" s="38"/>
      <c r="G42" s="38"/>
      <c r="H42" s="24"/>
      <c r="I42" s="24"/>
    </row>
    <row r="43" spans="1:16" ht="13.5">
      <c r="A43" s="28" t="e">
        <f>#REF!</f>
        <v>#REF!</v>
      </c>
      <c r="B43" s="29" t="e">
        <f>SUM(C43:E43)</f>
        <v>#REF!</v>
      </c>
      <c r="C43" s="30" t="e">
        <f>#REF!+#REF!</f>
        <v>#REF!</v>
      </c>
      <c r="D43" s="29" t="e">
        <f>#REF!</f>
        <v>#REF!</v>
      </c>
      <c r="E43" s="29" t="e">
        <f>#REF!</f>
        <v>#REF!</v>
      </c>
      <c r="F43" s="29" t="e">
        <f t="shared" ref="F43:I44" si="7">B43</f>
        <v>#REF!</v>
      </c>
      <c r="G43" s="29" t="e">
        <f t="shared" si="7"/>
        <v>#REF!</v>
      </c>
      <c r="H43" s="29" t="e">
        <f t="shared" si="7"/>
        <v>#REF!</v>
      </c>
      <c r="I43" s="29" t="e">
        <f t="shared" si="7"/>
        <v>#REF!</v>
      </c>
      <c r="J43" s="50"/>
      <c r="K43" s="54"/>
      <c r="L43" s="54"/>
      <c r="M43" s="54"/>
      <c r="N43" s="54"/>
      <c r="O43" s="50"/>
      <c r="P43" s="50"/>
    </row>
    <row r="44" spans="1:16" ht="13.5">
      <c r="A44" s="28" t="e">
        <f>#REF!</f>
        <v>#REF!</v>
      </c>
      <c r="B44" s="29" t="e">
        <f>SUM(C44:E44)</f>
        <v>#REF!</v>
      </c>
      <c r="C44" s="30" t="e">
        <f>#REF!+#REF!</f>
        <v>#REF!</v>
      </c>
      <c r="D44" s="29" t="e">
        <f>#REF!</f>
        <v>#REF!</v>
      </c>
      <c r="E44" s="29" t="e">
        <f>#REF!</f>
        <v>#REF!</v>
      </c>
      <c r="F44" s="29" t="e">
        <f t="shared" si="7"/>
        <v>#REF!</v>
      </c>
      <c r="G44" s="29" t="e">
        <f t="shared" si="7"/>
        <v>#REF!</v>
      </c>
      <c r="H44" s="29" t="e">
        <f t="shared" si="7"/>
        <v>#REF!</v>
      </c>
      <c r="I44" s="29" t="e">
        <f t="shared" si="7"/>
        <v>#REF!</v>
      </c>
      <c r="J44" s="50"/>
      <c r="K44" s="54"/>
      <c r="L44" s="54"/>
      <c r="M44" s="54"/>
      <c r="N44" s="54"/>
      <c r="O44" s="50"/>
      <c r="P44" s="50"/>
    </row>
    <row r="45" spans="1:16" s="50" customFormat="1" ht="13.5">
      <c r="A45" s="51"/>
      <c r="B45" s="51"/>
      <c r="C45" s="30"/>
      <c r="D45" s="30"/>
      <c r="E45" s="30"/>
      <c r="F45" s="30"/>
      <c r="G45" s="30"/>
      <c r="H45" s="24"/>
      <c r="I45" s="24"/>
    </row>
    <row r="46" spans="1:16" ht="13.5">
      <c r="A46" s="32" t="s">
        <v>14</v>
      </c>
      <c r="B46" s="36" t="e">
        <f t="shared" ref="B46:I46" si="8">SUM(B42:B45)</f>
        <v>#REF!</v>
      </c>
      <c r="C46" s="36" t="e">
        <f t="shared" si="8"/>
        <v>#REF!</v>
      </c>
      <c r="D46" s="35" t="e">
        <f t="shared" si="8"/>
        <v>#REF!</v>
      </c>
      <c r="E46" s="35" t="e">
        <f t="shared" si="8"/>
        <v>#REF!</v>
      </c>
      <c r="F46" s="35" t="e">
        <f t="shared" si="8"/>
        <v>#REF!</v>
      </c>
      <c r="G46" s="35" t="e">
        <f t="shared" si="8"/>
        <v>#REF!</v>
      </c>
      <c r="H46" s="35" t="e">
        <f t="shared" si="8"/>
        <v>#REF!</v>
      </c>
      <c r="I46" s="35" t="e">
        <f t="shared" si="8"/>
        <v>#REF!</v>
      </c>
      <c r="J46" s="60"/>
      <c r="K46" s="60"/>
      <c r="L46" s="60"/>
      <c r="M46" s="60"/>
      <c r="N46" s="60"/>
      <c r="O46" s="50"/>
      <c r="P46" s="50"/>
    </row>
    <row r="47" spans="1:16" ht="13.5">
      <c r="A47" s="39"/>
      <c r="B47" s="39"/>
      <c r="C47" s="40"/>
      <c r="D47" s="41"/>
      <c r="E47" s="41"/>
      <c r="F47" s="41"/>
      <c r="G47" s="41"/>
      <c r="H47" s="23"/>
      <c r="I47" s="23"/>
      <c r="J47" s="50"/>
      <c r="K47" s="50"/>
      <c r="L47" s="50"/>
      <c r="M47" s="50"/>
      <c r="N47" s="50"/>
      <c r="O47" s="50"/>
      <c r="P47" s="50"/>
    </row>
    <row r="48" spans="1:16" ht="13.5">
      <c r="A48" s="39"/>
      <c r="B48" s="39"/>
      <c r="C48" s="40"/>
      <c r="D48" s="41"/>
      <c r="E48" s="41"/>
      <c r="F48" s="41"/>
      <c r="G48" s="41"/>
      <c r="H48" s="23"/>
      <c r="I48" s="23"/>
      <c r="J48" s="50"/>
      <c r="K48" s="50"/>
      <c r="L48" s="50"/>
      <c r="M48" s="50"/>
      <c r="N48" s="50"/>
      <c r="O48" s="50"/>
      <c r="P48" s="50"/>
    </row>
    <row r="49" spans="1:16" ht="94.5">
      <c r="A49" s="37" t="s">
        <v>45</v>
      </c>
      <c r="B49" s="37"/>
      <c r="C49" s="38"/>
      <c r="D49" s="39"/>
      <c r="E49" s="39"/>
      <c r="F49" s="39"/>
      <c r="G49" s="39"/>
      <c r="H49" s="23"/>
      <c r="I49" s="23"/>
      <c r="J49" s="50"/>
      <c r="K49" s="50"/>
      <c r="L49" s="50"/>
      <c r="M49" s="50"/>
      <c r="N49" s="50"/>
      <c r="O49" s="50"/>
      <c r="P49" s="50"/>
    </row>
    <row r="50" spans="1:16" ht="13.5">
      <c r="A50" s="38"/>
      <c r="B50" s="52"/>
      <c r="C50" s="38"/>
      <c r="D50" s="38"/>
      <c r="E50" s="38"/>
      <c r="F50" s="38"/>
      <c r="G50" s="38"/>
      <c r="H50" s="24"/>
      <c r="I50" s="24"/>
      <c r="J50" s="50"/>
      <c r="K50" s="50"/>
      <c r="L50" s="50"/>
      <c r="M50" s="50"/>
      <c r="N50" s="50"/>
      <c r="O50" s="50"/>
      <c r="P50" s="50"/>
    </row>
    <row r="51" spans="1:16" ht="13.5">
      <c r="A51" s="28" t="e">
        <f>#REF!</f>
        <v>#REF!</v>
      </c>
      <c r="B51" s="29" t="e">
        <f>SUM(C51:E51)</f>
        <v>#REF!</v>
      </c>
      <c r="C51" s="30" t="e">
        <f>#REF!+#REF!</f>
        <v>#REF!</v>
      </c>
      <c r="D51" s="29" t="e">
        <f>#REF!</f>
        <v>#REF!</v>
      </c>
      <c r="E51" s="29" t="e">
        <f>#REF!</f>
        <v>#REF!</v>
      </c>
      <c r="F51" s="29" t="e">
        <f t="shared" ref="F51:I52" si="9">B51</f>
        <v>#REF!</v>
      </c>
      <c r="G51" s="29" t="e">
        <f t="shared" si="9"/>
        <v>#REF!</v>
      </c>
      <c r="H51" s="29" t="e">
        <f t="shared" si="9"/>
        <v>#REF!</v>
      </c>
      <c r="I51" s="29" t="e">
        <f t="shared" si="9"/>
        <v>#REF!</v>
      </c>
      <c r="J51" s="50"/>
      <c r="K51" s="50"/>
      <c r="L51" s="50"/>
      <c r="M51" s="50"/>
      <c r="N51" s="50"/>
      <c r="O51" s="50"/>
      <c r="P51" s="50"/>
    </row>
    <row r="52" spans="1:16" ht="13.5">
      <c r="A52" s="28" t="e">
        <f>#REF!</f>
        <v>#REF!</v>
      </c>
      <c r="B52" s="29" t="e">
        <f>SUM(C52:E52)</f>
        <v>#REF!</v>
      </c>
      <c r="C52" s="30" t="e">
        <f>#REF!+#REF!</f>
        <v>#REF!</v>
      </c>
      <c r="D52" s="29" t="e">
        <f>#REF!</f>
        <v>#REF!</v>
      </c>
      <c r="E52" s="29" t="e">
        <f>#REF!</f>
        <v>#REF!</v>
      </c>
      <c r="F52" s="29" t="e">
        <f t="shared" si="9"/>
        <v>#REF!</v>
      </c>
      <c r="G52" s="29" t="e">
        <f t="shared" si="9"/>
        <v>#REF!</v>
      </c>
      <c r="H52" s="29" t="e">
        <f t="shared" si="9"/>
        <v>#REF!</v>
      </c>
      <c r="I52" s="29" t="e">
        <f t="shared" si="9"/>
        <v>#REF!</v>
      </c>
      <c r="J52" s="50"/>
      <c r="K52" s="50"/>
      <c r="L52" s="50"/>
      <c r="M52" s="50"/>
      <c r="N52" s="50"/>
      <c r="O52" s="50"/>
      <c r="P52" s="50"/>
    </row>
    <row r="53" spans="1:16" ht="13.5">
      <c r="A53" s="51"/>
      <c r="B53" s="51"/>
      <c r="C53" s="30"/>
      <c r="D53" s="30"/>
      <c r="E53" s="30"/>
      <c r="F53" s="30"/>
      <c r="G53" s="30"/>
      <c r="H53" s="24"/>
      <c r="I53" s="24"/>
      <c r="J53" s="50"/>
      <c r="K53" s="50"/>
      <c r="L53" s="50"/>
      <c r="M53" s="50"/>
      <c r="N53" s="50"/>
      <c r="O53" s="50"/>
      <c r="P53" s="50"/>
    </row>
    <row r="54" spans="1:16" ht="13.5">
      <c r="A54" s="32" t="s">
        <v>14</v>
      </c>
      <c r="B54" s="36" t="e">
        <f t="shared" ref="B54:I54" si="10">SUM(B50:B53)</f>
        <v>#REF!</v>
      </c>
      <c r="C54" s="36" t="e">
        <f t="shared" si="10"/>
        <v>#REF!</v>
      </c>
      <c r="D54" s="35" t="e">
        <f t="shared" si="10"/>
        <v>#REF!</v>
      </c>
      <c r="E54" s="35" t="e">
        <f t="shared" si="10"/>
        <v>#REF!</v>
      </c>
      <c r="F54" s="35" t="e">
        <f t="shared" si="10"/>
        <v>#REF!</v>
      </c>
      <c r="G54" s="35" t="e">
        <f t="shared" si="10"/>
        <v>#REF!</v>
      </c>
      <c r="H54" s="35" t="e">
        <f t="shared" si="10"/>
        <v>#REF!</v>
      </c>
      <c r="I54" s="35" t="e">
        <f t="shared" si="10"/>
        <v>#REF!</v>
      </c>
      <c r="J54" s="50"/>
      <c r="K54" s="50"/>
      <c r="L54" s="50"/>
      <c r="M54" s="50"/>
      <c r="N54" s="50"/>
      <c r="O54" s="50"/>
      <c r="P54" s="50"/>
    </row>
    <row r="55" spans="1:16" ht="13.5">
      <c r="A55" s="39"/>
      <c r="B55" s="39"/>
      <c r="C55" s="40"/>
      <c r="D55" s="41"/>
      <c r="E55" s="41"/>
      <c r="F55" s="41"/>
      <c r="G55" s="41"/>
      <c r="H55" s="23"/>
      <c r="I55" s="23"/>
      <c r="J55" s="50"/>
      <c r="K55" s="50"/>
      <c r="L55" s="50"/>
      <c r="M55" s="50"/>
      <c r="N55" s="50"/>
      <c r="O55" s="50"/>
      <c r="P55" s="50"/>
    </row>
    <row r="56" spans="1:16" ht="13.5">
      <c r="A56" s="39"/>
      <c r="B56" s="32"/>
      <c r="C56" s="36"/>
      <c r="D56" s="35"/>
      <c r="E56" s="42"/>
      <c r="F56" s="35"/>
      <c r="G56" s="35"/>
      <c r="H56" s="23"/>
      <c r="I56" s="43"/>
      <c r="J56" s="57"/>
      <c r="K56" s="57"/>
      <c r="L56" s="57"/>
      <c r="M56" s="57"/>
      <c r="N56" s="50"/>
      <c r="O56" s="50"/>
      <c r="P56" s="50"/>
    </row>
    <row r="57" spans="1:16" ht="40.5">
      <c r="A57" s="37" t="s">
        <v>34</v>
      </c>
      <c r="B57" s="37"/>
      <c r="C57" s="38"/>
      <c r="D57" s="39"/>
      <c r="E57" s="39"/>
      <c r="F57" s="39"/>
      <c r="G57" s="39"/>
      <c r="H57" s="23"/>
      <c r="I57" s="23"/>
      <c r="J57" s="50"/>
      <c r="K57" s="50"/>
      <c r="L57" s="50"/>
      <c r="M57" s="50"/>
      <c r="N57" s="50"/>
      <c r="O57" s="50"/>
      <c r="P57" s="50"/>
    </row>
    <row r="58" spans="1:16" s="50" customFormat="1" ht="13.5">
      <c r="A58" s="38"/>
      <c r="B58" s="52"/>
      <c r="C58" s="38"/>
      <c r="D58" s="38"/>
      <c r="E58" s="38"/>
      <c r="F58" s="38"/>
      <c r="G58" s="38"/>
      <c r="H58" s="24"/>
      <c r="I58" s="24"/>
    </row>
    <row r="59" spans="1:16" ht="13.5">
      <c r="A59" s="28" t="e">
        <f>#REF!</f>
        <v>#REF!</v>
      </c>
      <c r="B59" s="29" t="e">
        <f>SUM(C59:E59)</f>
        <v>#REF!</v>
      </c>
      <c r="C59" s="30" t="e">
        <f>#REF!</f>
        <v>#REF!</v>
      </c>
      <c r="D59" s="29" t="e">
        <f>#REF!</f>
        <v>#REF!</v>
      </c>
      <c r="E59" s="29" t="e">
        <f>#REF!</f>
        <v>#REF!</v>
      </c>
      <c r="F59" s="29" t="e">
        <f t="shared" ref="F59:I60" si="11">B59</f>
        <v>#REF!</v>
      </c>
      <c r="G59" s="29" t="e">
        <f t="shared" si="11"/>
        <v>#REF!</v>
      </c>
      <c r="H59" s="29" t="e">
        <f t="shared" si="11"/>
        <v>#REF!</v>
      </c>
      <c r="I59" s="29" t="e">
        <f t="shared" si="11"/>
        <v>#REF!</v>
      </c>
      <c r="J59" s="50"/>
      <c r="K59" s="54"/>
      <c r="L59" s="54"/>
      <c r="M59" s="54"/>
      <c r="N59" s="54"/>
      <c r="O59" s="50"/>
      <c r="P59" s="50"/>
    </row>
    <row r="60" spans="1:16" ht="13.5">
      <c r="A60" s="28" t="e">
        <f>#REF!</f>
        <v>#REF!</v>
      </c>
      <c r="B60" s="29" t="e">
        <f>SUM(C60:E60)</f>
        <v>#REF!</v>
      </c>
      <c r="C60" s="30" t="e">
        <f>#REF!</f>
        <v>#REF!</v>
      </c>
      <c r="D60" s="29" t="e">
        <f>#REF!</f>
        <v>#REF!</v>
      </c>
      <c r="E60" s="29" t="e">
        <f>#REF!</f>
        <v>#REF!</v>
      </c>
      <c r="F60" s="29" t="e">
        <f t="shared" si="11"/>
        <v>#REF!</v>
      </c>
      <c r="G60" s="29" t="e">
        <f t="shared" si="11"/>
        <v>#REF!</v>
      </c>
      <c r="H60" s="29" t="e">
        <f t="shared" si="11"/>
        <v>#REF!</v>
      </c>
      <c r="I60" s="29" t="e">
        <f t="shared" si="11"/>
        <v>#REF!</v>
      </c>
      <c r="J60" s="50"/>
      <c r="K60" s="54"/>
      <c r="L60" s="54"/>
      <c r="M60" s="54"/>
      <c r="N60" s="54"/>
      <c r="O60" s="50"/>
      <c r="P60" s="50"/>
    </row>
    <row r="61" spans="1:16" s="50" customFormat="1" ht="13.5">
      <c r="A61" s="53"/>
      <c r="B61" s="51"/>
      <c r="C61" s="30"/>
      <c r="D61" s="30"/>
      <c r="E61" s="30"/>
      <c r="F61" s="30"/>
      <c r="G61" s="30"/>
      <c r="H61" s="24"/>
      <c r="I61" s="24"/>
    </row>
    <row r="62" spans="1:16" ht="13.5">
      <c r="A62" s="32" t="s">
        <v>15</v>
      </c>
      <c r="B62" s="36" t="e">
        <f t="shared" ref="B62:I62" si="12">SUM(B58:B61)</f>
        <v>#REF!</v>
      </c>
      <c r="C62" s="36" t="e">
        <f t="shared" si="12"/>
        <v>#REF!</v>
      </c>
      <c r="D62" s="35" t="e">
        <f t="shared" si="12"/>
        <v>#REF!</v>
      </c>
      <c r="E62" s="35" t="e">
        <f t="shared" si="12"/>
        <v>#REF!</v>
      </c>
      <c r="F62" s="35" t="e">
        <f t="shared" si="12"/>
        <v>#REF!</v>
      </c>
      <c r="G62" s="35" t="e">
        <f t="shared" si="12"/>
        <v>#REF!</v>
      </c>
      <c r="H62" s="35" t="e">
        <f t="shared" si="12"/>
        <v>#REF!</v>
      </c>
      <c r="I62" s="35" t="e">
        <f t="shared" si="12"/>
        <v>#REF!</v>
      </c>
      <c r="J62" s="60"/>
      <c r="K62" s="60"/>
      <c r="L62" s="60"/>
      <c r="M62" s="60"/>
      <c r="N62" s="60"/>
      <c r="O62" s="50"/>
      <c r="P62" s="50"/>
    </row>
    <row r="63" spans="1:16" ht="13.5">
      <c r="A63" s="31"/>
      <c r="B63" s="37"/>
      <c r="C63" s="30"/>
      <c r="D63" s="29"/>
      <c r="E63" s="29"/>
      <c r="F63" s="29"/>
      <c r="G63" s="29"/>
      <c r="H63" s="23"/>
      <c r="I63" s="23"/>
      <c r="J63" s="50"/>
      <c r="K63" s="50"/>
      <c r="L63" s="50"/>
      <c r="M63" s="50"/>
      <c r="N63" s="50"/>
      <c r="O63" s="50"/>
      <c r="P63" s="50"/>
    </row>
    <row r="64" spans="1:16" ht="13.5">
      <c r="A64" s="31"/>
      <c r="B64" s="37"/>
      <c r="C64" s="30"/>
      <c r="D64" s="29"/>
      <c r="E64" s="29"/>
      <c r="F64" s="29"/>
      <c r="G64" s="29"/>
      <c r="H64" s="23"/>
      <c r="I64" s="23"/>
      <c r="J64" s="50"/>
      <c r="K64" s="50"/>
      <c r="L64" s="50"/>
      <c r="M64" s="50"/>
      <c r="N64" s="50"/>
      <c r="O64" s="50"/>
      <c r="P64" s="50"/>
    </row>
    <row r="65" spans="1:16" ht="13.5">
      <c r="A65" s="32" t="s">
        <v>4</v>
      </c>
      <c r="B65" s="29" t="e">
        <f>SUM(C65:E65)</f>
        <v>#REF!</v>
      </c>
      <c r="C65" s="30" t="e">
        <f>C21+C30+C38+C46+C54+C62</f>
        <v>#REF!</v>
      </c>
      <c r="D65" s="30" t="e">
        <f>D21+D30+D38+D46+D54+D62</f>
        <v>#REF!</v>
      </c>
      <c r="E65" s="30" t="e">
        <f>E21+E30+E38+E46+E62</f>
        <v>#REF!</v>
      </c>
      <c r="F65" s="29" t="e">
        <f>B65</f>
        <v>#REF!</v>
      </c>
      <c r="G65" s="30" t="e">
        <f>G21+G30+G38+G46+G54+G62</f>
        <v>#REF!</v>
      </c>
      <c r="H65" s="30" t="e">
        <f>H21+H30+H38+H46+H54+H62</f>
        <v>#REF!</v>
      </c>
      <c r="I65" s="29" t="e">
        <f>E65</f>
        <v>#REF!</v>
      </c>
      <c r="J65" s="60"/>
      <c r="K65" s="60"/>
      <c r="L65" s="60"/>
      <c r="M65" s="60"/>
      <c r="N65" s="60"/>
      <c r="O65" s="50"/>
      <c r="P65" s="50"/>
    </row>
    <row r="66" spans="1:16" ht="13.5">
      <c r="A66" s="39"/>
      <c r="B66" s="39"/>
      <c r="C66" s="38"/>
      <c r="D66" s="39"/>
      <c r="E66" s="35"/>
      <c r="F66" s="39"/>
      <c r="G66" s="39"/>
      <c r="H66" s="23"/>
      <c r="I66" s="23"/>
      <c r="J66" s="50"/>
      <c r="K66" s="50"/>
      <c r="L66" s="50"/>
      <c r="M66" s="50"/>
      <c r="N66" s="50"/>
      <c r="O66" s="50"/>
      <c r="P66" s="50"/>
    </row>
    <row r="67" spans="1:16" ht="13.5">
      <c r="A67" s="39"/>
      <c r="B67" s="39"/>
      <c r="C67" s="38"/>
      <c r="D67" s="39"/>
      <c r="E67" s="39"/>
      <c r="F67" s="39"/>
      <c r="G67" s="39"/>
      <c r="H67" s="23"/>
      <c r="I67" s="23"/>
      <c r="J67" s="50"/>
      <c r="K67" s="50"/>
      <c r="L67" s="50"/>
      <c r="M67" s="50"/>
      <c r="N67" s="50"/>
      <c r="O67" s="50"/>
      <c r="P67" s="50"/>
    </row>
    <row r="68" spans="1:16" ht="13.5">
      <c r="A68" s="39"/>
      <c r="B68" s="39"/>
      <c r="C68" s="38"/>
      <c r="D68" s="39"/>
      <c r="E68" s="39"/>
      <c r="F68" s="39"/>
      <c r="G68" s="39"/>
      <c r="H68" s="23"/>
      <c r="I68" s="23"/>
      <c r="J68" s="50"/>
      <c r="K68" s="50"/>
      <c r="L68" s="50"/>
      <c r="M68" s="50"/>
      <c r="N68" s="50"/>
      <c r="O68" s="50"/>
      <c r="P68" s="50"/>
    </row>
    <row r="69" spans="1:16" ht="40.5">
      <c r="A69" s="44" t="s">
        <v>33</v>
      </c>
      <c r="B69" s="44"/>
      <c r="C69" s="45"/>
      <c r="D69" s="46"/>
      <c r="E69" s="46"/>
      <c r="F69" s="46"/>
      <c r="G69" s="46"/>
      <c r="H69" s="23"/>
      <c r="I69" s="23"/>
      <c r="J69" s="50"/>
      <c r="K69" s="50"/>
      <c r="L69" s="50"/>
      <c r="M69" s="50"/>
      <c r="N69" s="50"/>
      <c r="O69" s="50"/>
      <c r="P69" s="50"/>
    </row>
    <row r="70" spans="1:16" s="50" customFormat="1" ht="13.5">
      <c r="A70" s="38"/>
      <c r="B70" s="52"/>
      <c r="C70" s="38"/>
      <c r="D70" s="38"/>
      <c r="E70" s="38"/>
      <c r="F70" s="38"/>
      <c r="G70" s="38"/>
      <c r="H70" s="24"/>
      <c r="I70" s="24"/>
    </row>
    <row r="71" spans="1:16" ht="13.5">
      <c r="A71" s="28" t="e">
        <f>#REF!</f>
        <v>#REF!</v>
      </c>
      <c r="B71" s="29" t="e">
        <f>SUM(C71:E71)</f>
        <v>#REF!</v>
      </c>
      <c r="C71" s="30" t="e">
        <f>ROUND(C65*#REF!,2)</f>
        <v>#REF!</v>
      </c>
      <c r="D71" s="30">
        <v>0</v>
      </c>
      <c r="E71" s="30">
        <v>0</v>
      </c>
      <c r="F71" s="29" t="e">
        <f t="shared" ref="F71:I73" si="13">B71</f>
        <v>#REF!</v>
      </c>
      <c r="G71" s="29" t="e">
        <f>ROUND(G65*#REF!,2)</f>
        <v>#REF!</v>
      </c>
      <c r="H71" s="29">
        <f t="shared" si="13"/>
        <v>0</v>
      </c>
      <c r="I71" s="29">
        <f t="shared" si="13"/>
        <v>0</v>
      </c>
      <c r="J71" s="50"/>
      <c r="K71" s="50"/>
      <c r="L71" s="50"/>
      <c r="M71" s="50"/>
      <c r="N71" s="50"/>
      <c r="O71" s="50"/>
      <c r="P71" s="50"/>
    </row>
    <row r="72" spans="1:16" s="50" customFormat="1" ht="13.5">
      <c r="A72" s="53"/>
      <c r="B72" s="51"/>
      <c r="C72" s="30"/>
      <c r="D72" s="30"/>
      <c r="E72" s="30"/>
      <c r="F72" s="30"/>
      <c r="G72" s="30"/>
      <c r="H72" s="24"/>
      <c r="I72" s="24"/>
    </row>
    <row r="73" spans="1:16" ht="13.5">
      <c r="A73" s="32" t="s">
        <v>24</v>
      </c>
      <c r="B73" s="36" t="e">
        <f>SUM(B70:B72)</f>
        <v>#REF!</v>
      </c>
      <c r="C73" s="36" t="e">
        <f>SUM(C70:C72)</f>
        <v>#REF!</v>
      </c>
      <c r="D73" s="35">
        <f>SUM(D70:D72)</f>
        <v>0</v>
      </c>
      <c r="E73" s="35">
        <f>SUM(E70:E72)</f>
        <v>0</v>
      </c>
      <c r="F73" s="29" t="e">
        <f t="shared" si="13"/>
        <v>#REF!</v>
      </c>
      <c r="G73" s="29" t="e">
        <f t="shared" si="13"/>
        <v>#REF!</v>
      </c>
      <c r="H73" s="29">
        <f t="shared" si="13"/>
        <v>0</v>
      </c>
      <c r="I73" s="29">
        <f t="shared" si="13"/>
        <v>0</v>
      </c>
      <c r="J73" s="57"/>
      <c r="K73" s="57"/>
      <c r="L73" s="57"/>
      <c r="M73" s="57"/>
      <c r="N73" s="50"/>
      <c r="O73" s="50"/>
      <c r="P73" s="50"/>
    </row>
    <row r="74" spans="1:16" ht="13.5">
      <c r="A74" s="31"/>
      <c r="B74" s="37"/>
      <c r="C74" s="30"/>
      <c r="D74" s="29"/>
      <c r="E74" s="29"/>
      <c r="F74" s="29"/>
      <c r="G74" s="29"/>
      <c r="H74" s="23"/>
      <c r="I74" s="23"/>
      <c r="J74" s="50"/>
      <c r="K74" s="50"/>
      <c r="L74" s="50"/>
      <c r="M74" s="50"/>
      <c r="N74" s="50"/>
      <c r="O74" s="50"/>
      <c r="P74" s="50"/>
    </row>
    <row r="75" spans="1:16" ht="13.5">
      <c r="A75" s="31"/>
      <c r="B75" s="37"/>
      <c r="C75" s="30"/>
      <c r="D75" s="29"/>
      <c r="E75" s="29"/>
      <c r="F75" s="29"/>
      <c r="G75" s="29"/>
      <c r="H75" s="23"/>
      <c r="I75" s="23"/>
      <c r="J75" s="50"/>
      <c r="K75" s="50"/>
      <c r="L75" s="50"/>
      <c r="M75" s="50"/>
      <c r="N75" s="50"/>
      <c r="O75" s="50"/>
      <c r="P75" s="50"/>
    </row>
    <row r="76" spans="1:16" ht="13.5">
      <c r="A76" s="32" t="s">
        <v>7</v>
      </c>
      <c r="B76" s="36" t="e">
        <f t="shared" ref="B76:I76" si="14">SUM(B65+B73)</f>
        <v>#REF!</v>
      </c>
      <c r="C76" s="36" t="e">
        <f t="shared" si="14"/>
        <v>#REF!</v>
      </c>
      <c r="D76" s="35" t="e">
        <f t="shared" si="14"/>
        <v>#REF!</v>
      </c>
      <c r="E76" s="35" t="e">
        <f t="shared" si="14"/>
        <v>#REF!</v>
      </c>
      <c r="F76" s="35" t="e">
        <f t="shared" si="14"/>
        <v>#REF!</v>
      </c>
      <c r="G76" s="35" t="e">
        <f t="shared" si="14"/>
        <v>#REF!</v>
      </c>
      <c r="H76" s="35" t="e">
        <f t="shared" si="14"/>
        <v>#REF!</v>
      </c>
      <c r="I76" s="35" t="e">
        <f t="shared" si="14"/>
        <v>#REF!</v>
      </c>
      <c r="J76" s="57"/>
      <c r="K76" s="57"/>
      <c r="L76" s="57"/>
      <c r="M76" s="57"/>
      <c r="N76" s="50"/>
      <c r="O76" s="50"/>
      <c r="P76" s="50"/>
    </row>
    <row r="77" spans="1:16" ht="13.5">
      <c r="A77" s="39"/>
      <c r="B77" s="39"/>
      <c r="C77" s="40"/>
      <c r="D77" s="41"/>
      <c r="E77" s="41"/>
      <c r="F77" s="41"/>
      <c r="G77" s="41"/>
      <c r="H77" s="23"/>
      <c r="I77" s="23"/>
      <c r="J77" s="50"/>
      <c r="K77" s="50"/>
      <c r="L77" s="50"/>
      <c r="M77" s="50"/>
      <c r="N77" s="50"/>
      <c r="O77" s="50"/>
      <c r="P77" s="50"/>
    </row>
    <row r="78" spans="1:16" ht="13.5">
      <c r="A78" s="39"/>
      <c r="B78" s="39"/>
      <c r="C78" s="38"/>
      <c r="D78" s="39"/>
      <c r="E78" s="39"/>
      <c r="F78" s="39"/>
      <c r="G78" s="39"/>
      <c r="H78" s="23"/>
      <c r="I78" s="23"/>
      <c r="J78" s="50"/>
      <c r="K78" s="50"/>
      <c r="L78" s="50"/>
      <c r="M78" s="50"/>
      <c r="N78" s="50"/>
      <c r="O78" s="50"/>
      <c r="P78" s="50"/>
    </row>
    <row r="79" spans="1:16" ht="40.5">
      <c r="A79" s="44" t="s">
        <v>32</v>
      </c>
      <c r="B79" s="44"/>
      <c r="C79" s="45"/>
      <c r="D79" s="46"/>
      <c r="E79" s="46"/>
      <c r="F79" s="46"/>
      <c r="G79" s="46"/>
      <c r="H79" s="23"/>
      <c r="I79" s="23"/>
      <c r="J79" s="50"/>
      <c r="K79" s="50"/>
      <c r="L79" s="50"/>
      <c r="M79" s="50"/>
      <c r="N79" s="50"/>
      <c r="O79" s="50"/>
      <c r="P79" s="50"/>
    </row>
    <row r="80" spans="1:16" s="50" customFormat="1" ht="13.5">
      <c r="A80" s="38"/>
      <c r="B80" s="52"/>
      <c r="C80" s="38"/>
      <c r="D80" s="38"/>
      <c r="E80" s="38"/>
      <c r="F80" s="38"/>
      <c r="G80" s="38"/>
      <c r="H80" s="24"/>
      <c r="I80" s="24"/>
    </row>
    <row r="81" spans="1:16" ht="13.5">
      <c r="A81" s="28" t="e">
        <f>#REF!</f>
        <v>#REF!</v>
      </c>
      <c r="B81" s="29" t="e">
        <f t="shared" ref="B81:B93" si="15">SUM(C81:E81)</f>
        <v>#REF!</v>
      </c>
      <c r="C81" s="30" t="e">
        <f>ROUND(C76*#REF!,2)</f>
        <v>#REF!</v>
      </c>
      <c r="D81" s="30">
        <v>0</v>
      </c>
      <c r="E81" s="30">
        <v>0</v>
      </c>
      <c r="F81" s="29" t="e">
        <f t="shared" ref="F81:F96" si="16">SUM(G81:I81)</f>
        <v>#REF!</v>
      </c>
      <c r="G81" s="29" t="e">
        <f>ROUND(G76*#REF!,2)</f>
        <v>#REF!</v>
      </c>
      <c r="H81" s="30">
        <v>0</v>
      </c>
      <c r="I81" s="30">
        <v>0</v>
      </c>
      <c r="J81" s="50"/>
      <c r="K81" s="50"/>
      <c r="L81" s="50"/>
      <c r="M81" s="50"/>
      <c r="N81" s="50"/>
      <c r="O81" s="50"/>
      <c r="P81" s="50"/>
    </row>
    <row r="82" spans="1:16" ht="13.5">
      <c r="A82" s="28" t="e">
        <f>#REF!</f>
        <v>#REF!</v>
      </c>
      <c r="B82" s="29" t="e">
        <f>SUM(C82:E82)</f>
        <v>#REF!</v>
      </c>
      <c r="C82" s="30" t="e">
        <f>ROUND(C76*#REF!,2)</f>
        <v>#REF!</v>
      </c>
      <c r="D82" s="30">
        <v>0</v>
      </c>
      <c r="E82" s="30">
        <v>0</v>
      </c>
      <c r="F82" s="29" t="e">
        <f t="shared" si="16"/>
        <v>#REF!</v>
      </c>
      <c r="G82" s="29" t="e">
        <f>ROUND(G76*#REF!,2)</f>
        <v>#REF!</v>
      </c>
      <c r="H82" s="30">
        <v>0</v>
      </c>
      <c r="I82" s="30">
        <v>0</v>
      </c>
      <c r="J82" s="50"/>
      <c r="K82" s="50"/>
      <c r="L82" s="50"/>
      <c r="M82" s="50"/>
      <c r="N82" s="50"/>
      <c r="O82" s="50"/>
      <c r="P82" s="50"/>
    </row>
    <row r="83" spans="1:16" ht="60.2" customHeight="1">
      <c r="A83" s="28" t="e">
        <f>#REF!</f>
        <v>#REF!</v>
      </c>
      <c r="B83" s="29" t="e">
        <f t="shared" si="15"/>
        <v>#REF!</v>
      </c>
      <c r="C83" s="30">
        <v>0</v>
      </c>
      <c r="D83" s="30">
        <v>0</v>
      </c>
      <c r="E83" s="30" t="e">
        <f>(C76)*#REF!</f>
        <v>#REF!</v>
      </c>
      <c r="F83" s="29" t="e">
        <f t="shared" si="16"/>
        <v>#REF!</v>
      </c>
      <c r="G83" s="29">
        <v>0</v>
      </c>
      <c r="H83" s="30">
        <v>0</v>
      </c>
      <c r="I83" s="30" t="e">
        <f>(G76)*#REF!</f>
        <v>#REF!</v>
      </c>
      <c r="J83" s="50"/>
      <c r="K83" s="50"/>
      <c r="L83" s="50"/>
      <c r="M83" s="50"/>
      <c r="N83" s="50"/>
      <c r="O83" s="50"/>
      <c r="P83" s="50"/>
    </row>
    <row r="84" spans="1:16" ht="96.75" customHeight="1">
      <c r="A84" s="28" t="e">
        <f>#REF!</f>
        <v>#REF!</v>
      </c>
      <c r="B84" s="29" t="e">
        <f t="shared" si="15"/>
        <v>#REF!</v>
      </c>
      <c r="C84" s="30">
        <v>0</v>
      </c>
      <c r="D84" s="30">
        <v>0</v>
      </c>
      <c r="E84" s="30" t="e">
        <f>#REF!</f>
        <v>#REF!</v>
      </c>
      <c r="F84" s="29" t="e">
        <f t="shared" si="16"/>
        <v>#REF!</v>
      </c>
      <c r="G84" s="29" t="e">
        <f>ROUND(G77*[17]Справочник!E97,2)</f>
        <v>#REF!</v>
      </c>
      <c r="H84" s="30">
        <v>0</v>
      </c>
      <c r="I84" s="30" t="e">
        <f>#REF!</f>
        <v>#REF!</v>
      </c>
      <c r="J84" s="50"/>
      <c r="K84" s="50"/>
      <c r="L84" s="50"/>
      <c r="M84" s="50"/>
      <c r="N84" s="50"/>
      <c r="O84" s="50"/>
      <c r="P84" s="50"/>
    </row>
    <row r="85" spans="1:16" ht="99.75" customHeight="1">
      <c r="A85" s="28" t="e">
        <f>#REF!</f>
        <v>#REF!</v>
      </c>
      <c r="B85" s="29" t="e">
        <f t="shared" si="15"/>
        <v>#REF!</v>
      </c>
      <c r="C85" s="30">
        <v>0</v>
      </c>
      <c r="D85" s="30">
        <v>0</v>
      </c>
      <c r="E85" s="30" t="e">
        <f>#REF!</f>
        <v>#REF!</v>
      </c>
      <c r="F85" s="29" t="e">
        <f t="shared" si="16"/>
        <v>#REF!</v>
      </c>
      <c r="G85" s="29">
        <f>ROUND(G78*[17]Справочник!E98,2)</f>
        <v>0</v>
      </c>
      <c r="H85" s="30">
        <v>0</v>
      </c>
      <c r="I85" s="30" t="e">
        <f>#REF!</f>
        <v>#REF!</v>
      </c>
      <c r="J85" s="50"/>
      <c r="K85" s="50"/>
      <c r="L85" s="50"/>
      <c r="M85" s="50"/>
      <c r="N85" s="50"/>
      <c r="O85" s="50"/>
      <c r="P85" s="50"/>
    </row>
    <row r="86" spans="1:16" ht="30.6" customHeight="1">
      <c r="A86" s="28" t="e">
        <f>#REF!</f>
        <v>#REF!</v>
      </c>
      <c r="B86" s="29" t="e">
        <f t="shared" si="15"/>
        <v>#REF!</v>
      </c>
      <c r="C86" s="30">
        <v>0</v>
      </c>
      <c r="D86" s="30">
        <v>0</v>
      </c>
      <c r="E86" s="30" t="e">
        <f>#REF!</f>
        <v>#REF!</v>
      </c>
      <c r="F86" s="29" t="e">
        <f t="shared" si="16"/>
        <v>#REF!</v>
      </c>
      <c r="G86" s="29">
        <f>ROUND(G79*[17]Справочник!E99,2)</f>
        <v>0</v>
      </c>
      <c r="H86" s="30">
        <v>0</v>
      </c>
      <c r="I86" s="30" t="e">
        <f>#REF!</f>
        <v>#REF!</v>
      </c>
      <c r="J86" s="50"/>
      <c r="K86" s="50"/>
      <c r="L86" s="50"/>
      <c r="M86" s="50"/>
      <c r="N86" s="50"/>
      <c r="O86" s="50"/>
      <c r="P86" s="50"/>
    </row>
    <row r="87" spans="1:16" ht="27.75" customHeight="1">
      <c r="A87" s="28" t="e">
        <f>#REF!</f>
        <v>#REF!</v>
      </c>
      <c r="B87" s="29" t="e">
        <f t="shared" si="15"/>
        <v>#REF!</v>
      </c>
      <c r="C87" s="30">
        <v>0</v>
      </c>
      <c r="D87" s="30">
        <v>0</v>
      </c>
      <c r="E87" s="30" t="e">
        <f>#REF!</f>
        <v>#REF!</v>
      </c>
      <c r="F87" s="29" t="e">
        <f t="shared" si="16"/>
        <v>#REF!</v>
      </c>
      <c r="G87" s="29" t="e">
        <f>ROUND(G80*[17]Справочник!E100,2)</f>
        <v>#REF!</v>
      </c>
      <c r="H87" s="30">
        <v>0</v>
      </c>
      <c r="I87" s="30" t="e">
        <f>#REF!</f>
        <v>#REF!</v>
      </c>
      <c r="J87" s="50"/>
      <c r="K87" s="50"/>
      <c r="L87" s="50"/>
      <c r="M87" s="50"/>
      <c r="N87" s="50"/>
      <c r="O87" s="50"/>
      <c r="P87" s="50"/>
    </row>
    <row r="88" spans="1:16" ht="13.5">
      <c r="A88" s="28" t="e">
        <f>#REF!</f>
        <v>#REF!</v>
      </c>
      <c r="B88" s="29" t="e">
        <f t="shared" si="15"/>
        <v>#REF!</v>
      </c>
      <c r="C88" s="30">
        <v>0</v>
      </c>
      <c r="D88" s="30">
        <v>0</v>
      </c>
      <c r="E88" s="30" t="e">
        <f>ROUND((C101)*#REF!,2)</f>
        <v>#REF!</v>
      </c>
      <c r="F88" s="29" t="e">
        <f t="shared" si="16"/>
        <v>#REF!</v>
      </c>
      <c r="G88" s="29">
        <f t="shared" ref="G88:G93" si="17">C88</f>
        <v>0</v>
      </c>
      <c r="H88" s="30">
        <v>0</v>
      </c>
      <c r="I88" s="30" t="e">
        <f>ROUND((G101)*#REF!,2)</f>
        <v>#REF!</v>
      </c>
      <c r="J88" s="50"/>
      <c r="K88" s="50"/>
      <c r="L88" s="50"/>
      <c r="M88" s="50"/>
      <c r="N88" s="50"/>
      <c r="O88" s="50"/>
      <c r="P88" s="50"/>
    </row>
    <row r="89" spans="1:16" ht="13.5">
      <c r="A89" s="28" t="e">
        <f>#REF!</f>
        <v>#REF!</v>
      </c>
      <c r="B89" s="29" t="e">
        <f t="shared" si="15"/>
        <v>#REF!</v>
      </c>
      <c r="C89" s="30">
        <v>0</v>
      </c>
      <c r="D89" s="30">
        <v>0</v>
      </c>
      <c r="E89" s="30" t="e">
        <f>ROUND((C76)*#REF!,2)</f>
        <v>#REF!</v>
      </c>
      <c r="F89" s="29" t="e">
        <f t="shared" si="16"/>
        <v>#REF!</v>
      </c>
      <c r="G89" s="29">
        <f t="shared" si="17"/>
        <v>0</v>
      </c>
      <c r="H89" s="30">
        <v>0</v>
      </c>
      <c r="I89" s="30" t="e">
        <f>ROUND((G76)*#REF!,2)</f>
        <v>#REF!</v>
      </c>
      <c r="J89" s="50"/>
      <c r="K89" s="50"/>
      <c r="L89" s="50"/>
      <c r="M89" s="50"/>
      <c r="N89" s="50"/>
      <c r="O89" s="50"/>
      <c r="P89" s="50"/>
    </row>
    <row r="90" spans="1:16" ht="13.5">
      <c r="A90" s="28" t="e">
        <f>#REF!</f>
        <v>#REF!</v>
      </c>
      <c r="B90" s="29" t="e">
        <f t="shared" si="15"/>
        <v>#REF!</v>
      </c>
      <c r="C90" s="30">
        <v>0</v>
      </c>
      <c r="D90" s="30">
        <v>0</v>
      </c>
      <c r="E90" s="30" t="e">
        <f>ROUND((C76)*#REF!,2)</f>
        <v>#REF!</v>
      </c>
      <c r="F90" s="29" t="e">
        <f t="shared" si="16"/>
        <v>#REF!</v>
      </c>
      <c r="G90" s="29">
        <f t="shared" si="17"/>
        <v>0</v>
      </c>
      <c r="H90" s="30">
        <v>0</v>
      </c>
      <c r="I90" s="30" t="e">
        <f>ROUND((G76)*#REF!,2)</f>
        <v>#REF!</v>
      </c>
      <c r="J90" s="50"/>
      <c r="K90" s="50"/>
      <c r="L90" s="50"/>
      <c r="M90" s="50"/>
      <c r="N90" s="50"/>
      <c r="O90" s="50"/>
      <c r="P90" s="50"/>
    </row>
    <row r="91" spans="1:16" ht="13.5">
      <c r="A91" s="28" t="e">
        <f>#REF!</f>
        <v>#REF!</v>
      </c>
      <c r="B91" s="29" t="e">
        <f>SUM(C91:E91)</f>
        <v>#REF!</v>
      </c>
      <c r="C91" s="30">
        <v>0</v>
      </c>
      <c r="D91" s="30">
        <v>0</v>
      </c>
      <c r="E91" s="30" t="e">
        <f>ROUND((C76)*#REF!,2)</f>
        <v>#REF!</v>
      </c>
      <c r="F91" s="29" t="e">
        <f t="shared" si="16"/>
        <v>#REF!</v>
      </c>
      <c r="G91" s="29">
        <f>C91</f>
        <v>0</v>
      </c>
      <c r="H91" s="30">
        <v>0</v>
      </c>
      <c r="I91" s="30" t="e">
        <f>ROUND((G76)*#REF!,2)</f>
        <v>#REF!</v>
      </c>
      <c r="J91" s="50"/>
      <c r="K91" s="50"/>
      <c r="L91" s="50"/>
      <c r="M91" s="50"/>
      <c r="N91" s="50"/>
      <c r="O91" s="50"/>
      <c r="P91" s="50"/>
    </row>
    <row r="92" spans="1:16" ht="51.75" customHeight="1">
      <c r="A92" s="28" t="e">
        <f>#REF!</f>
        <v>#REF!</v>
      </c>
      <c r="B92" s="29" t="e">
        <f>SUM(C92:E92)</f>
        <v>#REF!</v>
      </c>
      <c r="C92" s="30" t="e">
        <f>#REF!</f>
        <v>#REF!</v>
      </c>
      <c r="D92" s="30">
        <v>0</v>
      </c>
      <c r="E92" s="30">
        <f>'[17]Св.лист2(01.01.07г.) к=1,6'!G161</f>
        <v>0</v>
      </c>
      <c r="F92" s="29" t="e">
        <f t="shared" si="16"/>
        <v>#REF!</v>
      </c>
      <c r="G92" s="29" t="e">
        <f>C92</f>
        <v>#REF!</v>
      </c>
      <c r="H92" s="30">
        <v>0</v>
      </c>
      <c r="I92" s="30">
        <f>E92</f>
        <v>0</v>
      </c>
      <c r="J92" s="50"/>
      <c r="K92" s="50"/>
      <c r="L92" s="50"/>
      <c r="M92" s="50"/>
      <c r="N92" s="50"/>
      <c r="O92" s="50"/>
      <c r="P92" s="50"/>
    </row>
    <row r="93" spans="1:16" ht="13.5">
      <c r="A93" s="28" t="e">
        <f>#REF!</f>
        <v>#REF!</v>
      </c>
      <c r="B93" s="29" t="e">
        <f t="shared" si="15"/>
        <v>#REF!</v>
      </c>
      <c r="C93" s="30" t="e">
        <f>#REF!</f>
        <v>#REF!</v>
      </c>
      <c r="D93" s="30">
        <v>0</v>
      </c>
      <c r="E93" s="54">
        <v>0</v>
      </c>
      <c r="F93" s="29" t="e">
        <f t="shared" si="16"/>
        <v>#REF!</v>
      </c>
      <c r="G93" s="29" t="e">
        <f t="shared" si="17"/>
        <v>#REF!</v>
      </c>
      <c r="H93" s="30">
        <v>0</v>
      </c>
      <c r="I93" s="30">
        <f>E93</f>
        <v>0</v>
      </c>
    </row>
    <row r="94" spans="1:16" ht="13.5">
      <c r="A94" s="28" t="e">
        <f>#REF!</f>
        <v>#REF!</v>
      </c>
      <c r="B94" s="29" t="e">
        <f>SUM(C94:E94)</f>
        <v>#REF!</v>
      </c>
      <c r="C94" s="30">
        <v>0</v>
      </c>
      <c r="D94" s="30">
        <v>0</v>
      </c>
      <c r="E94" s="55" t="e">
        <f>#REF!</f>
        <v>#REF!</v>
      </c>
      <c r="F94" s="29" t="e">
        <f t="shared" si="16"/>
        <v>#REF!</v>
      </c>
      <c r="G94" s="29">
        <f>C94</f>
        <v>0</v>
      </c>
      <c r="H94" s="30">
        <v>0</v>
      </c>
      <c r="I94" s="30" t="e">
        <f>E94</f>
        <v>#REF!</v>
      </c>
    </row>
    <row r="95" spans="1:16" ht="13.5">
      <c r="A95" s="28" t="e">
        <f>#REF!</f>
        <v>#REF!</v>
      </c>
      <c r="B95" s="29" t="e">
        <f>SUM(C95:E95)</f>
        <v>#REF!</v>
      </c>
      <c r="C95" s="30">
        <v>0</v>
      </c>
      <c r="D95" s="30">
        <v>0</v>
      </c>
      <c r="E95" s="55" t="e">
        <f>#REF!</f>
        <v>#REF!</v>
      </c>
      <c r="F95" s="29" t="e">
        <f t="shared" si="16"/>
        <v>#REF!</v>
      </c>
      <c r="G95" s="29">
        <f>C95</f>
        <v>0</v>
      </c>
      <c r="H95" s="30">
        <v>0</v>
      </c>
      <c r="I95" s="30" t="e">
        <f>E95</f>
        <v>#REF!</v>
      </c>
    </row>
    <row r="96" spans="1:16" ht="13.5">
      <c r="A96" s="28" t="e">
        <f>#REF!</f>
        <v>#REF!</v>
      </c>
      <c r="B96" s="29" t="e">
        <f>SUM(C96:E96)</f>
        <v>#REF!</v>
      </c>
      <c r="C96" s="30">
        <v>0</v>
      </c>
      <c r="D96" s="30">
        <v>0</v>
      </c>
      <c r="E96" s="54" t="e">
        <f>#REF!</f>
        <v>#REF!</v>
      </c>
      <c r="F96" s="29" t="e">
        <f t="shared" si="16"/>
        <v>#REF!</v>
      </c>
      <c r="G96" s="29">
        <f>C96</f>
        <v>0</v>
      </c>
      <c r="H96" s="30">
        <v>0</v>
      </c>
      <c r="I96" s="30" t="e">
        <f>E96</f>
        <v>#REF!</v>
      </c>
    </row>
    <row r="97" spans="1:13" s="50" customFormat="1" ht="13.5">
      <c r="A97" s="51"/>
      <c r="B97" s="51"/>
      <c r="C97" s="47"/>
      <c r="D97" s="47"/>
      <c r="E97" s="47"/>
      <c r="F97" s="30"/>
      <c r="G97" s="30"/>
      <c r="H97" s="24"/>
      <c r="I97" s="24"/>
    </row>
    <row r="98" spans="1:13" s="50" customFormat="1" ht="13.5">
      <c r="A98" s="56" t="s">
        <v>25</v>
      </c>
      <c r="B98" s="36" t="e">
        <f>SUM(B80:B97)</f>
        <v>#REF!</v>
      </c>
      <c r="C98" s="36" t="e">
        <f>SUM(C80:C97)</f>
        <v>#REF!</v>
      </c>
      <c r="D98" s="36">
        <f>SUM(D80:D97)</f>
        <v>0</v>
      </c>
      <c r="E98" s="36" t="e">
        <f>SUM(E80:E97)</f>
        <v>#REF!</v>
      </c>
      <c r="F98" s="30" t="e">
        <f>B98</f>
        <v>#REF!</v>
      </c>
      <c r="G98" s="30" t="e">
        <f>C98</f>
        <v>#REF!</v>
      </c>
      <c r="H98" s="30">
        <f>D98</f>
        <v>0</v>
      </c>
      <c r="I98" s="30" t="e">
        <f>E98</f>
        <v>#REF!</v>
      </c>
      <c r="J98" s="57"/>
      <c r="K98" s="57"/>
      <c r="L98" s="57"/>
      <c r="M98" s="57"/>
    </row>
    <row r="99" spans="1:13" ht="13.5">
      <c r="A99" s="39"/>
      <c r="B99" s="39"/>
      <c r="C99" s="40"/>
      <c r="D99" s="41"/>
      <c r="E99" s="41"/>
      <c r="F99" s="41"/>
      <c r="G99" s="41"/>
      <c r="H99" s="23"/>
      <c r="I99" s="23"/>
    </row>
    <row r="100" spans="1:13" ht="13.5">
      <c r="A100" s="39"/>
      <c r="B100" s="39"/>
      <c r="C100" s="40"/>
      <c r="D100" s="41"/>
      <c r="E100" s="41"/>
      <c r="F100" s="41"/>
      <c r="G100" s="41"/>
      <c r="H100" s="23"/>
      <c r="I100" s="23"/>
    </row>
    <row r="101" spans="1:13" s="50" customFormat="1" ht="13.5">
      <c r="A101" s="56" t="s">
        <v>12</v>
      </c>
      <c r="B101" s="36" t="e">
        <f t="shared" ref="B101:I101" si="18">SUM(B76+B98)</f>
        <v>#REF!</v>
      </c>
      <c r="C101" s="36" t="e">
        <f t="shared" si="18"/>
        <v>#REF!</v>
      </c>
      <c r="D101" s="36" t="e">
        <f t="shared" si="18"/>
        <v>#REF!</v>
      </c>
      <c r="E101" s="36" t="e">
        <f t="shared" si="18"/>
        <v>#REF!</v>
      </c>
      <c r="F101" s="36" t="e">
        <f t="shared" si="18"/>
        <v>#REF!</v>
      </c>
      <c r="G101" s="36" t="e">
        <f t="shared" si="18"/>
        <v>#REF!</v>
      </c>
      <c r="H101" s="36" t="e">
        <f t="shared" si="18"/>
        <v>#REF!</v>
      </c>
      <c r="I101" s="36" t="e">
        <f t="shared" si="18"/>
        <v>#REF!</v>
      </c>
      <c r="J101" s="57"/>
      <c r="K101" s="57"/>
      <c r="L101" s="57"/>
      <c r="M101" s="57"/>
    </row>
    <row r="102" spans="1:13" ht="13.5">
      <c r="A102" s="39"/>
      <c r="B102" s="37"/>
      <c r="C102" s="30"/>
      <c r="D102" s="29"/>
      <c r="E102" s="29"/>
      <c r="F102" s="29"/>
      <c r="G102" s="29"/>
      <c r="H102" s="23"/>
      <c r="I102" s="23"/>
    </row>
    <row r="103" spans="1:13" ht="13.5">
      <c r="A103" s="39"/>
      <c r="B103" s="37"/>
      <c r="C103" s="30"/>
      <c r="D103" s="29"/>
      <c r="E103" s="29"/>
      <c r="F103" s="29"/>
      <c r="G103" s="29"/>
      <c r="H103" s="23"/>
      <c r="I103" s="23"/>
    </row>
    <row r="104" spans="1:13" ht="67.5">
      <c r="A104" s="44" t="s">
        <v>31</v>
      </c>
      <c r="B104" s="44"/>
      <c r="C104" s="30"/>
      <c r="D104" s="29"/>
      <c r="E104" s="29"/>
      <c r="F104" s="29"/>
      <c r="G104" s="29"/>
      <c r="H104" s="23"/>
      <c r="I104" s="23"/>
    </row>
    <row r="105" spans="1:13" s="50" customFormat="1" ht="13.5">
      <c r="A105" s="38"/>
      <c r="B105" s="52"/>
      <c r="C105" s="40"/>
      <c r="D105" s="40"/>
      <c r="E105" s="40"/>
      <c r="F105" s="40"/>
      <c r="G105" s="40"/>
      <c r="H105" s="24"/>
      <c r="I105" s="24"/>
    </row>
    <row r="106" spans="1:13" ht="13.5">
      <c r="A106" s="28" t="e">
        <f>#REF!</f>
        <v>#REF!</v>
      </c>
      <c r="B106" s="29" t="e">
        <f>SUM(C106:E106)</f>
        <v>#REF!</v>
      </c>
      <c r="C106" s="30">
        <v>0</v>
      </c>
      <c r="D106" s="30">
        <v>0</v>
      </c>
      <c r="E106" s="30" t="e">
        <f>ROUND((B101)*#REF!,2)</f>
        <v>#REF!</v>
      </c>
      <c r="F106" s="30" t="e">
        <f>SUM(G106:I106)</f>
        <v>#REF!</v>
      </c>
      <c r="G106" s="30">
        <v>0</v>
      </c>
      <c r="H106" s="30">
        <v>0</v>
      </c>
      <c r="I106" s="30" t="e">
        <f>ROUND((F101)*#REF!,2)</f>
        <v>#REF!</v>
      </c>
    </row>
    <row r="107" spans="1:13" s="50" customFormat="1" ht="13.5">
      <c r="A107" s="51"/>
      <c r="B107" s="51"/>
      <c r="C107" s="47"/>
      <c r="D107" s="47"/>
      <c r="E107" s="47"/>
      <c r="F107" s="30"/>
      <c r="G107" s="30"/>
      <c r="H107" s="24"/>
      <c r="I107" s="24"/>
    </row>
    <row r="108" spans="1:13" s="50" customFormat="1" ht="13.5">
      <c r="A108" s="56" t="s">
        <v>26</v>
      </c>
      <c r="B108" s="36" t="e">
        <f t="shared" ref="B108:I108" si="19">SUM(B105:B107)</f>
        <v>#REF!</v>
      </c>
      <c r="C108" s="36">
        <f t="shared" si="19"/>
        <v>0</v>
      </c>
      <c r="D108" s="36">
        <f t="shared" si="19"/>
        <v>0</v>
      </c>
      <c r="E108" s="36" t="e">
        <f t="shared" si="19"/>
        <v>#REF!</v>
      </c>
      <c r="F108" s="36" t="e">
        <f t="shared" si="19"/>
        <v>#REF!</v>
      </c>
      <c r="G108" s="36">
        <f t="shared" si="19"/>
        <v>0</v>
      </c>
      <c r="H108" s="36">
        <f t="shared" si="19"/>
        <v>0</v>
      </c>
      <c r="I108" s="36" t="e">
        <f t="shared" si="19"/>
        <v>#REF!</v>
      </c>
    </row>
    <row r="109" spans="1:13" ht="13.5">
      <c r="A109" s="39"/>
      <c r="B109" s="37"/>
      <c r="C109" s="30"/>
      <c r="D109" s="29"/>
      <c r="E109" s="29"/>
      <c r="F109" s="29"/>
      <c r="G109" s="29"/>
      <c r="H109" s="23"/>
      <c r="I109" s="23"/>
    </row>
    <row r="110" spans="1:13" ht="13.5">
      <c r="A110" s="39"/>
      <c r="B110" s="37"/>
      <c r="C110" s="30"/>
      <c r="D110" s="29"/>
      <c r="E110" s="29"/>
      <c r="F110" s="29"/>
      <c r="G110" s="29"/>
      <c r="H110" s="23"/>
      <c r="I110" s="23"/>
    </row>
    <row r="111" spans="1:13" s="50" customFormat="1" ht="13.5">
      <c r="A111" s="56" t="s">
        <v>11</v>
      </c>
      <c r="B111" s="36" t="e">
        <f t="shared" ref="B111:I111" si="20">B101+B108</f>
        <v>#REF!</v>
      </c>
      <c r="C111" s="36" t="e">
        <f t="shared" si="20"/>
        <v>#REF!</v>
      </c>
      <c r="D111" s="36" t="e">
        <f t="shared" si="20"/>
        <v>#REF!</v>
      </c>
      <c r="E111" s="36" t="e">
        <f t="shared" si="20"/>
        <v>#REF!</v>
      </c>
      <c r="F111" s="36" t="e">
        <f t="shared" si="20"/>
        <v>#REF!</v>
      </c>
      <c r="G111" s="36" t="e">
        <f t="shared" si="20"/>
        <v>#REF!</v>
      </c>
      <c r="H111" s="36" t="e">
        <f t="shared" si="20"/>
        <v>#REF!</v>
      </c>
      <c r="I111" s="36" t="e">
        <f t="shared" si="20"/>
        <v>#REF!</v>
      </c>
      <c r="J111" s="58"/>
      <c r="K111" s="58"/>
      <c r="L111" s="58"/>
    </row>
    <row r="112" spans="1:13" ht="13.5">
      <c r="A112" s="46"/>
      <c r="B112" s="32"/>
      <c r="C112" s="36"/>
      <c r="D112" s="35"/>
      <c r="E112" s="35"/>
      <c r="F112" s="35"/>
      <c r="G112" s="35"/>
      <c r="H112" s="48"/>
      <c r="I112" s="48"/>
      <c r="J112" s="2"/>
      <c r="K112" s="2"/>
      <c r="L112" s="2"/>
    </row>
    <row r="113" spans="1:12" ht="13.5">
      <c r="A113" s="46"/>
      <c r="B113" s="32"/>
      <c r="C113" s="36"/>
      <c r="D113" s="35"/>
      <c r="E113" s="35"/>
      <c r="F113" s="35"/>
      <c r="G113" s="35"/>
      <c r="H113" s="48"/>
      <c r="I113" s="48"/>
      <c r="J113" s="2"/>
      <c r="K113" s="2"/>
      <c r="L113" s="2"/>
    </row>
    <row r="114" spans="1:12" ht="67.5">
      <c r="A114" s="44" t="s">
        <v>30</v>
      </c>
      <c r="B114" s="44"/>
      <c r="C114" s="30"/>
      <c r="D114" s="29"/>
      <c r="E114" s="29"/>
      <c r="F114" s="29"/>
      <c r="G114" s="29"/>
      <c r="H114" s="48"/>
      <c r="I114" s="48"/>
      <c r="J114" s="2"/>
      <c r="K114" s="2"/>
      <c r="L114" s="2"/>
    </row>
    <row r="115" spans="1:12" s="50" customFormat="1" ht="13.5">
      <c r="A115" s="38"/>
      <c r="B115" s="52"/>
      <c r="C115" s="40"/>
      <c r="D115" s="40"/>
      <c r="E115" s="40"/>
      <c r="F115" s="40"/>
      <c r="G115" s="40"/>
      <c r="H115" s="59"/>
      <c r="I115" s="59"/>
      <c r="J115" s="58"/>
      <c r="K115" s="58"/>
      <c r="L115" s="58"/>
    </row>
    <row r="116" spans="1:12" s="50" customFormat="1" ht="13.5">
      <c r="A116" s="38"/>
      <c r="B116" s="52"/>
      <c r="C116" s="40"/>
      <c r="D116" s="40"/>
      <c r="E116" s="40"/>
      <c r="F116" s="40"/>
      <c r="G116" s="40"/>
      <c r="H116" s="59"/>
      <c r="I116" s="59"/>
      <c r="J116" s="58"/>
      <c r="K116" s="58"/>
      <c r="L116" s="58"/>
    </row>
    <row r="117" spans="1:12" ht="13.5">
      <c r="A117" s="28" t="e">
        <f>#REF!</f>
        <v>#REF!</v>
      </c>
      <c r="B117" s="29" t="e">
        <f>SUM(C117:E117)</f>
        <v>#REF!</v>
      </c>
      <c r="C117" s="30">
        <v>0</v>
      </c>
      <c r="D117" s="30">
        <v>0</v>
      </c>
      <c r="E117" s="30" t="e">
        <f>#REF!</f>
        <v>#REF!</v>
      </c>
      <c r="F117" s="30" t="e">
        <f>SUM(G117:I117)</f>
        <v>#REF!</v>
      </c>
      <c r="G117" s="30">
        <v>0</v>
      </c>
      <c r="H117" s="30">
        <v>0</v>
      </c>
      <c r="I117" s="30" t="e">
        <f>E117</f>
        <v>#REF!</v>
      </c>
      <c r="J117" s="2"/>
      <c r="K117" s="2"/>
      <c r="L117" s="2"/>
    </row>
    <row r="118" spans="1:12" ht="45.75" customHeight="1">
      <c r="A118" s="28" t="e">
        <f>#REF!</f>
        <v>#REF!</v>
      </c>
      <c r="B118" s="29" t="e">
        <f>SUM(C118:E118)</f>
        <v>#REF!</v>
      </c>
      <c r="C118" s="30">
        <v>0</v>
      </c>
      <c r="D118" s="30">
        <v>0</v>
      </c>
      <c r="E118" s="30" t="e">
        <f>#REF!</f>
        <v>#REF!</v>
      </c>
      <c r="F118" s="30" t="e">
        <f>SUM(G118:I118)</f>
        <v>#REF!</v>
      </c>
      <c r="G118" s="30">
        <v>0</v>
      </c>
      <c r="H118" s="30">
        <v>0</v>
      </c>
      <c r="I118" s="30" t="e">
        <f>E118</f>
        <v>#REF!</v>
      </c>
      <c r="J118" s="2"/>
      <c r="K118" s="2"/>
      <c r="L118" s="2"/>
    </row>
    <row r="119" spans="1:12" ht="56.45" customHeight="1">
      <c r="A119" s="28" t="e">
        <f>#REF!</f>
        <v>#REF!</v>
      </c>
      <c r="B119" s="29" t="e">
        <f>SUM(C119:E119)</f>
        <v>#REF!</v>
      </c>
      <c r="C119" s="30">
        <v>0</v>
      </c>
      <c r="D119" s="30">
        <v>0</v>
      </c>
      <c r="E119" s="30" t="e">
        <f>#REF!</f>
        <v>#REF!</v>
      </c>
      <c r="F119" s="30" t="e">
        <f>SUM(G119:I119)</f>
        <v>#REF!</v>
      </c>
      <c r="G119" s="30">
        <v>0</v>
      </c>
      <c r="H119" s="30">
        <v>0</v>
      </c>
      <c r="I119" s="30" t="e">
        <f>E119</f>
        <v>#REF!</v>
      </c>
      <c r="J119" s="2"/>
      <c r="K119" s="2"/>
      <c r="L119" s="2"/>
    </row>
    <row r="120" spans="1:12" ht="13.5">
      <c r="A120" s="28" t="e">
        <f>#REF!</f>
        <v>#REF!</v>
      </c>
      <c r="B120" s="29" t="e">
        <f>SUM(C120:E120)</f>
        <v>#REF!</v>
      </c>
      <c r="C120" s="30">
        <v>0</v>
      </c>
      <c r="D120" s="30">
        <v>0</v>
      </c>
      <c r="E120" s="30" t="e">
        <f>#REF!</f>
        <v>#REF!</v>
      </c>
      <c r="F120" s="30" t="e">
        <f>SUM(G120:I120)</f>
        <v>#REF!</v>
      </c>
      <c r="G120" s="30">
        <v>0</v>
      </c>
      <c r="H120" s="30">
        <v>0</v>
      </c>
      <c r="I120" s="30" t="e">
        <f>E120</f>
        <v>#REF!</v>
      </c>
      <c r="J120" s="2"/>
      <c r="K120" s="2"/>
      <c r="L120" s="2"/>
    </row>
    <row r="121" spans="1:12" ht="13.5">
      <c r="A121" s="28" t="e">
        <f>#REF!</f>
        <v>#REF!</v>
      </c>
      <c r="B121" s="29" t="e">
        <f>SUM(C121:E121)</f>
        <v>#REF!</v>
      </c>
      <c r="C121" s="30">
        <v>0</v>
      </c>
      <c r="D121" s="30">
        <v>0</v>
      </c>
      <c r="E121" s="30" t="e">
        <f>#REF!</f>
        <v>#REF!</v>
      </c>
      <c r="F121" s="30" t="e">
        <f>SUM(G121:I121)</f>
        <v>#REF!</v>
      </c>
      <c r="G121" s="30">
        <v>0</v>
      </c>
      <c r="H121" s="30">
        <v>0</v>
      </c>
      <c r="I121" s="30" t="e">
        <f>E121</f>
        <v>#REF!</v>
      </c>
      <c r="J121" s="2"/>
      <c r="K121" s="2"/>
      <c r="L121" s="2"/>
    </row>
    <row r="122" spans="1:12" s="50" customFormat="1" ht="13.5">
      <c r="A122" s="51"/>
      <c r="B122" s="51"/>
      <c r="C122" s="47"/>
      <c r="D122" s="47"/>
      <c r="E122" s="47"/>
      <c r="F122" s="30"/>
      <c r="G122" s="30"/>
      <c r="H122" s="59"/>
      <c r="I122" s="59"/>
      <c r="J122" s="58"/>
      <c r="K122" s="58"/>
      <c r="L122" s="58"/>
    </row>
    <row r="123" spans="1:12" s="50" customFormat="1" ht="13.5">
      <c r="A123" s="56" t="s">
        <v>27</v>
      </c>
      <c r="B123" s="36" t="e">
        <f t="shared" ref="B123:I123" si="21">SUM(B115:B121)</f>
        <v>#REF!</v>
      </c>
      <c r="C123" s="36">
        <f t="shared" si="21"/>
        <v>0</v>
      </c>
      <c r="D123" s="36">
        <f t="shared" si="21"/>
        <v>0</v>
      </c>
      <c r="E123" s="36" t="e">
        <f t="shared" si="21"/>
        <v>#REF!</v>
      </c>
      <c r="F123" s="36" t="e">
        <f t="shared" si="21"/>
        <v>#REF!</v>
      </c>
      <c r="G123" s="36">
        <f t="shared" si="21"/>
        <v>0</v>
      </c>
      <c r="H123" s="36">
        <f t="shared" si="21"/>
        <v>0</v>
      </c>
      <c r="I123" s="36" t="e">
        <f t="shared" si="21"/>
        <v>#REF!</v>
      </c>
      <c r="J123" s="58"/>
      <c r="K123" s="58"/>
      <c r="L123" s="58"/>
    </row>
    <row r="124" spans="1:12" ht="13.5">
      <c r="A124" s="31"/>
      <c r="B124" s="37"/>
      <c r="C124" s="30"/>
      <c r="D124" s="29"/>
      <c r="E124" s="29"/>
      <c r="F124" s="29"/>
      <c r="G124" s="29"/>
      <c r="H124" s="48"/>
      <c r="I124" s="48"/>
      <c r="J124" s="2"/>
      <c r="K124" s="2"/>
      <c r="L124" s="2"/>
    </row>
    <row r="125" spans="1:12" ht="13.5">
      <c r="A125" s="31"/>
      <c r="B125" s="37"/>
      <c r="C125" s="30"/>
      <c r="D125" s="29"/>
      <c r="E125" s="29"/>
      <c r="F125" s="29"/>
      <c r="G125" s="29"/>
      <c r="H125" s="48"/>
      <c r="I125" s="48"/>
      <c r="J125" s="2"/>
      <c r="K125" s="2"/>
      <c r="L125" s="2"/>
    </row>
    <row r="126" spans="1:12" ht="13.5">
      <c r="A126" s="32" t="s">
        <v>9</v>
      </c>
      <c r="B126" s="35" t="e">
        <f t="shared" ref="B126:I126" si="22">B111+B123</f>
        <v>#REF!</v>
      </c>
      <c r="C126" s="35" t="e">
        <f t="shared" si="22"/>
        <v>#REF!</v>
      </c>
      <c r="D126" s="35" t="e">
        <f t="shared" si="22"/>
        <v>#REF!</v>
      </c>
      <c r="E126" s="35" t="e">
        <f t="shared" si="22"/>
        <v>#REF!</v>
      </c>
      <c r="F126" s="35" t="e">
        <f t="shared" si="22"/>
        <v>#REF!</v>
      </c>
      <c r="G126" s="35" t="e">
        <f t="shared" si="22"/>
        <v>#REF!</v>
      </c>
      <c r="H126" s="35" t="e">
        <f t="shared" si="22"/>
        <v>#REF!</v>
      </c>
      <c r="I126" s="35" t="e">
        <f t="shared" si="22"/>
        <v>#REF!</v>
      </c>
      <c r="J126" s="2"/>
      <c r="K126" s="2"/>
      <c r="L126" s="2"/>
    </row>
    <row r="127" spans="1:12" ht="13.5">
      <c r="A127" s="46"/>
      <c r="B127" s="44"/>
      <c r="C127" s="30"/>
      <c r="D127" s="29"/>
      <c r="E127" s="29"/>
      <c r="F127" s="29"/>
      <c r="G127" s="29"/>
      <c r="H127" s="48"/>
      <c r="I127" s="48"/>
      <c r="J127" s="2"/>
      <c r="K127" s="2"/>
      <c r="L127" s="2"/>
    </row>
    <row r="128" spans="1:12" ht="13.5">
      <c r="A128" s="46"/>
      <c r="B128" s="44"/>
      <c r="C128" s="30"/>
      <c r="D128" s="29"/>
      <c r="E128" s="29"/>
      <c r="F128" s="29"/>
      <c r="G128" s="29"/>
      <c r="H128" s="48"/>
      <c r="I128" s="48"/>
      <c r="J128" s="2"/>
      <c r="K128" s="2"/>
      <c r="L128" s="2"/>
    </row>
    <row r="129" spans="1:12" ht="27">
      <c r="A129" s="28" t="str">
        <f>[17]Справочник!A32&amp;"   "&amp;TEXT([17]Справочник!C32,"0,00%")</f>
        <v>НЕПРЕДВИДЕННЫЕ ЗАТРАТЫ   3,00%</v>
      </c>
      <c r="B129" s="29" t="e">
        <f>SUM(C129:E129)</f>
        <v>#REF!</v>
      </c>
      <c r="C129" s="30" t="e">
        <f>ROUND((C126)*#REF!,2)</f>
        <v>#REF!</v>
      </c>
      <c r="D129" s="29" t="e">
        <f>ROUND((D126)*#REF!,2)</f>
        <v>#REF!</v>
      </c>
      <c r="E129" s="29" t="e">
        <f>ROUND((E126)*#REF!,2)</f>
        <v>#REF!</v>
      </c>
      <c r="F129" s="29" t="e">
        <f>SUM(G129:I129)</f>
        <v>#REF!</v>
      </c>
      <c r="G129" s="29" t="e">
        <f>ROUND((G126)*[17]Справочник!E32,2)</f>
        <v>#REF!</v>
      </c>
      <c r="H129" s="29" t="e">
        <f>ROUND((H126)*[17]Справочник!E32,2)</f>
        <v>#REF!</v>
      </c>
      <c r="I129" s="29" t="e">
        <f>ROUND((I126)*[17]Справочник!E32,2)</f>
        <v>#REF!</v>
      </c>
      <c r="J129" s="2"/>
      <c r="K129" s="2"/>
      <c r="L129" s="2"/>
    </row>
    <row r="130" spans="1:12" s="50" customFormat="1" ht="13.5">
      <c r="A130" s="51"/>
      <c r="B130" s="51"/>
      <c r="C130" s="30"/>
      <c r="D130" s="30"/>
      <c r="E130" s="30"/>
      <c r="F130" s="30"/>
      <c r="G130" s="30"/>
      <c r="H130" s="59"/>
      <c r="I130" s="59"/>
      <c r="J130" s="58"/>
      <c r="K130" s="58"/>
      <c r="L130" s="58"/>
    </row>
    <row r="131" spans="1:12" ht="13.5">
      <c r="A131" s="44" t="s">
        <v>10</v>
      </c>
      <c r="B131" s="29" t="e">
        <f t="shared" ref="B131:I131" si="23">SUM(B126:B129)</f>
        <v>#REF!</v>
      </c>
      <c r="C131" s="30" t="e">
        <f t="shared" si="23"/>
        <v>#REF!</v>
      </c>
      <c r="D131" s="29" t="e">
        <f t="shared" si="23"/>
        <v>#REF!</v>
      </c>
      <c r="E131" s="29" t="e">
        <f t="shared" si="23"/>
        <v>#REF!</v>
      </c>
      <c r="F131" s="29" t="e">
        <f t="shared" si="23"/>
        <v>#REF!</v>
      </c>
      <c r="G131" s="30" t="e">
        <f t="shared" si="23"/>
        <v>#REF!</v>
      </c>
      <c r="H131" s="30" t="e">
        <f t="shared" si="23"/>
        <v>#REF!</v>
      </c>
      <c r="I131" s="30" t="e">
        <f t="shared" si="23"/>
        <v>#REF!</v>
      </c>
      <c r="J131" s="2"/>
      <c r="K131" s="2"/>
      <c r="L131" s="2"/>
    </row>
    <row r="132" spans="1:12" ht="13.5">
      <c r="A132" s="39"/>
      <c r="B132" s="39"/>
      <c r="C132" s="38"/>
      <c r="D132" s="39"/>
      <c r="E132" s="39"/>
      <c r="F132" s="39"/>
      <c r="G132" s="39"/>
      <c r="H132" s="23"/>
      <c r="I132" s="23"/>
    </row>
    <row r="133" spans="1:12" ht="13.5">
      <c r="A133" s="39"/>
      <c r="B133" s="39"/>
      <c r="C133" s="38"/>
      <c r="D133" s="39"/>
      <c r="E133" s="39"/>
      <c r="F133" s="39"/>
      <c r="G133" s="39"/>
      <c r="H133" s="23"/>
      <c r="I133" s="23"/>
    </row>
    <row r="134" spans="1:12" ht="54">
      <c r="A134" s="28" t="str">
        <f>[17]Справочник!A118&amp;"   "&amp;TEXT([17]Справочник!C118,"0,00%")</f>
        <v>СРЕДСТВА НА ПОКРЫТИЕ ЗАТРАТ ПО УПЛАТЕ НДС   18,00%</v>
      </c>
      <c r="B134" s="30" t="e">
        <f>SUM(C134:E134)</f>
        <v>#REF!</v>
      </c>
      <c r="C134" s="30" t="e">
        <f>ROUND((C131)*#REF!,2)</f>
        <v>#REF!</v>
      </c>
      <c r="D134" s="29" t="e">
        <f>ROUND((D131)*#REF!,2)</f>
        <v>#REF!</v>
      </c>
      <c r="E134" s="29" t="e">
        <f>ROUND((E131)*#REF!,2)</f>
        <v>#REF!</v>
      </c>
      <c r="F134" s="30" t="e">
        <f>SUM(G134:I134)</f>
        <v>#REF!</v>
      </c>
      <c r="G134" s="29" t="e">
        <f>ROUND((G131)*#REF!,2)</f>
        <v>#REF!</v>
      </c>
      <c r="H134" s="29" t="e">
        <f>ROUND((H131)*#REF!,2)</f>
        <v>#REF!</v>
      </c>
      <c r="I134" s="29" t="e">
        <f>ROUND((I131)*#REF!,2)</f>
        <v>#REF!</v>
      </c>
    </row>
    <row r="135" spans="1:12" ht="13.5">
      <c r="A135" s="39"/>
      <c r="B135" s="39"/>
      <c r="C135" s="38"/>
      <c r="D135" s="39"/>
      <c r="E135" s="39"/>
      <c r="F135" s="39"/>
      <c r="G135" s="39"/>
      <c r="H135" s="23"/>
      <c r="I135" s="23"/>
    </row>
    <row r="136" spans="1:12" ht="13.5">
      <c r="A136" s="39"/>
      <c r="B136" s="39"/>
      <c r="C136" s="38"/>
      <c r="D136" s="39"/>
      <c r="E136" s="39"/>
      <c r="F136" s="39"/>
      <c r="G136" s="39"/>
      <c r="H136" s="23"/>
      <c r="I136" s="23"/>
    </row>
    <row r="137" spans="1:12" ht="27">
      <c r="A137" s="44" t="s">
        <v>8</v>
      </c>
      <c r="B137" s="29" t="e">
        <f>SUM(C137:E137)</f>
        <v>#REF!</v>
      </c>
      <c r="C137" s="30" t="e">
        <f>SUM(C131+C134)</f>
        <v>#REF!</v>
      </c>
      <c r="D137" s="29" t="e">
        <f>SUM(D131+D134)</f>
        <v>#REF!</v>
      </c>
      <c r="E137" s="29" t="e">
        <f>SUM(E131+E134)</f>
        <v>#REF!</v>
      </c>
      <c r="F137" s="29" t="e">
        <f>SUM(G137:I137)</f>
        <v>#REF!</v>
      </c>
      <c r="G137" s="30" t="e">
        <f>SUM(G131+G134)</f>
        <v>#REF!</v>
      </c>
      <c r="H137" s="30" t="e">
        <f>SUM(H131+H134)</f>
        <v>#REF!</v>
      </c>
      <c r="I137" s="30" t="e">
        <f>SUM(I131+I134)</f>
        <v>#REF!</v>
      </c>
      <c r="J137" s="2"/>
      <c r="K137" s="2"/>
      <c r="L137" s="2"/>
    </row>
    <row r="138" spans="1:12" ht="13.5">
      <c r="A138" s="5"/>
      <c r="B138" s="5"/>
      <c r="C138" s="12"/>
      <c r="D138" s="5"/>
      <c r="E138" s="5"/>
      <c r="F138" s="5"/>
      <c r="G138" s="5"/>
      <c r="H138" s="8"/>
      <c r="I138" s="8"/>
    </row>
    <row r="139" spans="1:12" ht="13.5">
      <c r="A139" s="5"/>
      <c r="B139" s="5"/>
      <c r="C139" s="12"/>
      <c r="D139" s="5"/>
      <c r="E139" s="5"/>
      <c r="F139" s="5"/>
      <c r="G139" s="5"/>
      <c r="H139" s="8"/>
      <c r="I139" s="8"/>
    </row>
    <row r="140" spans="1:12" ht="13.5">
      <c r="A140" s="5"/>
      <c r="B140" s="5"/>
      <c r="C140" s="12"/>
      <c r="D140" s="5"/>
      <c r="E140" s="5"/>
      <c r="F140" s="5"/>
      <c r="G140" s="5"/>
      <c r="H140" s="8"/>
      <c r="I140" s="8"/>
    </row>
    <row r="141" spans="1:12" ht="13.5">
      <c r="A141" s="5"/>
      <c r="B141" s="5"/>
      <c r="C141" s="12"/>
      <c r="D141" s="5"/>
      <c r="E141" s="5"/>
      <c r="F141" s="5"/>
      <c r="G141" s="5"/>
      <c r="H141" s="8"/>
      <c r="I141" s="8"/>
    </row>
    <row r="142" spans="1:12" ht="13.5">
      <c r="A142" s="5"/>
      <c r="B142" s="5" t="s">
        <v>28</v>
      </c>
      <c r="C142" s="12"/>
      <c r="D142" s="5"/>
      <c r="E142" s="5" t="s">
        <v>1</v>
      </c>
      <c r="F142" s="5"/>
      <c r="G142" s="5"/>
      <c r="H142" s="8"/>
      <c r="I142" s="8"/>
    </row>
    <row r="143" spans="1:12" ht="13.5">
      <c r="A143" s="5"/>
      <c r="B143" s="5"/>
      <c r="C143" s="12"/>
      <c r="D143" s="5"/>
      <c r="E143" s="5"/>
      <c r="F143" s="5"/>
      <c r="G143" s="5"/>
      <c r="H143" s="8"/>
      <c r="I143" s="8"/>
    </row>
    <row r="144" spans="1:12" ht="13.5">
      <c r="A144" s="5"/>
      <c r="B144" s="5" t="s">
        <v>2</v>
      </c>
      <c r="C144" s="12"/>
      <c r="D144" s="5"/>
      <c r="E144" s="5" t="str">
        <f>[17]Общие!B7</f>
        <v>БОРИСОВА А.В.</v>
      </c>
      <c r="F144" s="5"/>
      <c r="G144" s="5"/>
      <c r="H144" s="8"/>
      <c r="I144" s="8"/>
    </row>
    <row r="145" spans="1:9" ht="13.5">
      <c r="A145" s="5"/>
      <c r="B145" s="5"/>
      <c r="C145" s="12"/>
      <c r="D145" s="5"/>
      <c r="E145" s="5"/>
      <c r="F145" s="5"/>
      <c r="G145" s="5"/>
      <c r="H145" s="8"/>
      <c r="I145" s="8"/>
    </row>
    <row r="146" spans="1:9" ht="13.5">
      <c r="A146" s="5"/>
      <c r="B146" s="5" t="s">
        <v>5</v>
      </c>
      <c r="C146" s="12"/>
      <c r="D146" s="5"/>
      <c r="E146" s="5" t="str">
        <f>[17]Общие!B8</f>
        <v>ПОЛТАВЦЕВА Л.А.</v>
      </c>
      <c r="F146" s="5"/>
      <c r="G146" s="5"/>
      <c r="H146" s="8"/>
      <c r="I146" s="8"/>
    </row>
    <row r="147" spans="1:9" ht="13.5">
      <c r="A147" s="5"/>
      <c r="B147" s="5"/>
      <c r="C147" s="12"/>
      <c r="D147" s="5"/>
      <c r="E147" s="5"/>
      <c r="F147" s="5"/>
      <c r="G147" s="5"/>
      <c r="H147" s="8"/>
      <c r="I147" s="8"/>
    </row>
    <row r="148" spans="1:9" ht="13.5">
      <c r="A148" s="5"/>
      <c r="B148" s="5" t="s">
        <v>29</v>
      </c>
      <c r="C148" s="12"/>
      <c r="D148" s="5"/>
      <c r="E148" s="5"/>
      <c r="F148" s="5"/>
      <c r="G148" s="5"/>
      <c r="H148" s="8"/>
      <c r="I148" s="8"/>
    </row>
    <row r="149" spans="1:9" ht="13.5">
      <c r="A149" s="5"/>
      <c r="B149" s="5"/>
      <c r="C149" s="12"/>
      <c r="D149" s="5"/>
      <c r="E149" s="5"/>
      <c r="F149" s="5"/>
      <c r="G149" s="5"/>
      <c r="H149" s="8"/>
      <c r="I149" s="8"/>
    </row>
    <row r="150" spans="1:9" ht="13.5">
      <c r="A150" s="5"/>
      <c r="B150" s="5"/>
      <c r="C150" s="12"/>
      <c r="D150" s="5"/>
      <c r="E150" s="5"/>
      <c r="F150" s="5"/>
      <c r="G150" s="5"/>
      <c r="H150" s="8"/>
      <c r="I150" s="8"/>
    </row>
    <row r="151" spans="1:9" ht="13.5">
      <c r="A151" s="5"/>
      <c r="B151" s="5"/>
      <c r="C151" s="12"/>
      <c r="D151" s="5"/>
      <c r="E151" s="5"/>
      <c r="F151" s="5"/>
      <c r="G151" s="5"/>
      <c r="H151" s="8"/>
      <c r="I151" s="8"/>
    </row>
    <row r="152" spans="1:9" ht="13.5">
      <c r="A152" s="5"/>
      <c r="B152" s="5"/>
      <c r="C152" s="12"/>
      <c r="D152" s="5"/>
      <c r="E152" s="5"/>
      <c r="F152" s="5"/>
      <c r="G152" s="5"/>
      <c r="H152" s="8"/>
      <c r="I152" s="8"/>
    </row>
    <row r="153" spans="1:9" ht="13.5">
      <c r="A153" s="5"/>
      <c r="B153" s="5"/>
      <c r="C153" s="12"/>
      <c r="D153" s="5"/>
      <c r="E153" s="5"/>
      <c r="F153" s="5"/>
      <c r="G153" s="5"/>
      <c r="H153" s="8"/>
      <c r="I153" s="8"/>
    </row>
    <row r="154" spans="1:9" ht="13.5">
      <c r="A154" s="5"/>
      <c r="B154" s="5"/>
      <c r="C154" s="12"/>
      <c r="D154" s="5"/>
      <c r="E154" s="5"/>
      <c r="F154" s="5"/>
      <c r="G154" s="5"/>
      <c r="H154" s="8"/>
      <c r="I154" s="8"/>
    </row>
    <row r="155" spans="1:9" ht="13.5">
      <c r="A155" s="5"/>
      <c r="B155" s="5"/>
      <c r="C155" s="12"/>
      <c r="D155" s="5"/>
      <c r="E155" s="5"/>
      <c r="F155" s="5"/>
      <c r="G155" s="5"/>
      <c r="H155" s="8"/>
      <c r="I155" s="8"/>
    </row>
    <row r="156" spans="1:9">
      <c r="A156" s="8"/>
      <c r="B156" s="8"/>
      <c r="C156" s="49"/>
      <c r="D156" s="8"/>
      <c r="E156" s="8"/>
      <c r="F156" s="8"/>
      <c r="G156" s="8"/>
      <c r="H156" s="8"/>
      <c r="I156" s="8"/>
    </row>
    <row r="157" spans="1:9">
      <c r="A157" s="8"/>
      <c r="B157" s="8"/>
      <c r="C157" s="49"/>
      <c r="D157" s="8"/>
      <c r="E157" s="8"/>
      <c r="F157" s="8"/>
      <c r="G157" s="8"/>
      <c r="H157" s="8"/>
      <c r="I157" s="8"/>
    </row>
    <row r="158" spans="1:9">
      <c r="A158" s="8"/>
      <c r="B158" s="8"/>
      <c r="C158" s="49"/>
      <c r="D158" s="8"/>
      <c r="E158" s="8"/>
      <c r="F158" s="8"/>
      <c r="G158" s="8"/>
      <c r="H158" s="8"/>
      <c r="I158" s="8"/>
    </row>
    <row r="159" spans="1:9">
      <c r="A159" s="8"/>
      <c r="B159" s="8"/>
      <c r="C159" s="49"/>
      <c r="D159" s="8"/>
      <c r="E159" s="8"/>
      <c r="F159" s="8"/>
      <c r="G159" s="8"/>
      <c r="H159" s="8"/>
      <c r="I159" s="8"/>
    </row>
    <row r="160" spans="1:9">
      <c r="A160" s="8"/>
      <c r="B160" s="8"/>
      <c r="C160" s="49"/>
      <c r="D160" s="8"/>
      <c r="E160" s="8"/>
      <c r="F160" s="8"/>
      <c r="G160" s="8"/>
      <c r="H160" s="8"/>
      <c r="I160" s="8"/>
    </row>
    <row r="161" spans="1:9">
      <c r="A161" s="8"/>
      <c r="B161" s="8"/>
      <c r="C161" s="49"/>
      <c r="D161" s="8"/>
      <c r="E161" s="8"/>
      <c r="F161" s="8"/>
      <c r="G161" s="8"/>
      <c r="H161" s="8"/>
      <c r="I161" s="8"/>
    </row>
    <row r="162" spans="1:9">
      <c r="A162" s="8"/>
      <c r="B162" s="8"/>
      <c r="C162" s="49"/>
      <c r="D162" s="8"/>
      <c r="E162" s="8"/>
      <c r="F162" s="8"/>
      <c r="G162" s="8"/>
      <c r="H162" s="8"/>
      <c r="I162" s="8"/>
    </row>
    <row r="163" spans="1:9">
      <c r="A163" s="8"/>
      <c r="B163" s="8"/>
      <c r="C163" s="49"/>
      <c r="D163" s="8"/>
      <c r="E163" s="8"/>
      <c r="F163" s="8"/>
      <c r="G163" s="8"/>
      <c r="H163" s="8"/>
      <c r="I163" s="8"/>
    </row>
    <row r="164" spans="1:9">
      <c r="A164" s="8"/>
      <c r="B164" s="8"/>
      <c r="C164" s="49"/>
      <c r="D164" s="8"/>
      <c r="E164" s="8"/>
      <c r="F164" s="8"/>
      <c r="G164" s="8"/>
      <c r="H164" s="8"/>
      <c r="I164" s="8"/>
    </row>
    <row r="165" spans="1:9">
      <c r="A165" s="8"/>
      <c r="B165" s="8"/>
      <c r="C165" s="49"/>
      <c r="D165" s="8"/>
      <c r="E165" s="8"/>
      <c r="F165" s="8"/>
      <c r="G165" s="8"/>
      <c r="H165" s="8"/>
      <c r="I165" s="8"/>
    </row>
    <row r="166" spans="1:9">
      <c r="A166" s="8"/>
      <c r="B166" s="8"/>
      <c r="C166" s="49"/>
      <c r="D166" s="8"/>
      <c r="E166" s="8"/>
      <c r="F166" s="8"/>
      <c r="G166" s="8"/>
      <c r="H166" s="8"/>
      <c r="I166" s="8"/>
    </row>
    <row r="167" spans="1:9">
      <c r="A167" s="8"/>
      <c r="B167" s="8"/>
      <c r="C167" s="49"/>
      <c r="D167" s="8"/>
      <c r="E167" s="8"/>
      <c r="F167" s="8"/>
      <c r="G167" s="8"/>
      <c r="H167" s="8"/>
      <c r="I167" s="8"/>
    </row>
    <row r="168" spans="1:9">
      <c r="A168" s="8"/>
      <c r="B168" s="8"/>
      <c r="C168" s="49"/>
      <c r="D168" s="8"/>
      <c r="E168" s="8"/>
      <c r="F168" s="8"/>
      <c r="G168" s="8"/>
      <c r="H168" s="8"/>
      <c r="I168" s="8"/>
    </row>
    <row r="169" spans="1:9">
      <c r="A169" s="8"/>
      <c r="B169" s="8"/>
      <c r="C169" s="49"/>
      <c r="D169" s="8"/>
      <c r="E169" s="8"/>
      <c r="F169" s="8"/>
      <c r="G169" s="8"/>
      <c r="H169" s="8"/>
      <c r="I169" s="8"/>
    </row>
    <row r="170" spans="1:9">
      <c r="A170" s="8"/>
      <c r="B170" s="8"/>
      <c r="C170" s="49"/>
      <c r="D170" s="8"/>
      <c r="E170" s="8"/>
      <c r="F170" s="8"/>
      <c r="G170" s="8"/>
      <c r="H170" s="8"/>
      <c r="I170" s="8"/>
    </row>
    <row r="171" spans="1:9">
      <c r="A171" s="8"/>
      <c r="B171" s="8"/>
      <c r="C171" s="49"/>
      <c r="D171" s="8"/>
      <c r="E171" s="8"/>
      <c r="F171" s="8"/>
      <c r="G171" s="8"/>
      <c r="H171" s="8"/>
      <c r="I171" s="8"/>
    </row>
    <row r="172" spans="1:9">
      <c r="A172" s="8"/>
      <c r="B172" s="8"/>
      <c r="C172" s="49"/>
      <c r="D172" s="8"/>
      <c r="E172" s="8"/>
      <c r="F172" s="8"/>
      <c r="G172" s="8"/>
      <c r="H172" s="8"/>
      <c r="I172" s="8"/>
    </row>
    <row r="173" spans="1:9">
      <c r="A173" s="8"/>
      <c r="B173" s="8"/>
      <c r="C173" s="49"/>
      <c r="D173" s="8"/>
      <c r="E173" s="8"/>
      <c r="F173" s="8"/>
      <c r="G173" s="8"/>
      <c r="H173" s="8"/>
      <c r="I173" s="8"/>
    </row>
    <row r="174" spans="1:9">
      <c r="A174" s="8"/>
      <c r="B174" s="8"/>
      <c r="C174" s="49"/>
      <c r="D174" s="8"/>
      <c r="E174" s="8"/>
      <c r="F174" s="8"/>
      <c r="G174" s="8"/>
      <c r="H174" s="8"/>
      <c r="I174" s="8"/>
    </row>
    <row r="175" spans="1:9">
      <c r="A175" s="8"/>
      <c r="B175" s="8"/>
      <c r="C175" s="49"/>
      <c r="D175" s="8"/>
      <c r="E175" s="8"/>
      <c r="F175" s="8"/>
      <c r="G175" s="8"/>
      <c r="H175" s="8"/>
      <c r="I175" s="8"/>
    </row>
    <row r="176" spans="1:9">
      <c r="A176" s="8"/>
      <c r="B176" s="8"/>
      <c r="C176" s="49"/>
      <c r="D176" s="8"/>
      <c r="E176" s="8"/>
      <c r="F176" s="8"/>
      <c r="G176" s="8"/>
      <c r="H176" s="8"/>
      <c r="I176" s="8"/>
    </row>
    <row r="177" spans="1:9">
      <c r="A177" s="8"/>
      <c r="B177" s="8"/>
      <c r="C177" s="49"/>
      <c r="D177" s="8"/>
      <c r="E177" s="8"/>
      <c r="F177" s="8"/>
      <c r="G177" s="8"/>
      <c r="H177" s="8"/>
      <c r="I177" s="8"/>
    </row>
    <row r="178" spans="1:9">
      <c r="A178" s="8"/>
      <c r="B178" s="8"/>
      <c r="C178" s="49"/>
      <c r="D178" s="8"/>
      <c r="E178" s="8"/>
      <c r="F178" s="8"/>
      <c r="G178" s="8"/>
      <c r="H178" s="8"/>
      <c r="I178" s="8"/>
    </row>
    <row r="179" spans="1:9">
      <c r="A179" s="8"/>
      <c r="B179" s="8"/>
      <c r="C179" s="49"/>
      <c r="D179" s="8"/>
      <c r="E179" s="8"/>
      <c r="F179" s="8"/>
      <c r="G179" s="8"/>
      <c r="H179" s="8"/>
      <c r="I179" s="8"/>
    </row>
    <row r="180" spans="1:9">
      <c r="A180" s="8"/>
      <c r="B180" s="8"/>
      <c r="C180" s="49"/>
      <c r="D180" s="8"/>
      <c r="E180" s="8"/>
      <c r="F180" s="8"/>
      <c r="G180" s="8"/>
      <c r="H180" s="8"/>
      <c r="I180" s="8"/>
    </row>
    <row r="181" spans="1:9">
      <c r="A181" s="8"/>
      <c r="B181" s="8"/>
      <c r="C181" s="49"/>
      <c r="D181" s="8"/>
      <c r="E181" s="8"/>
      <c r="F181" s="8"/>
      <c r="G181" s="8"/>
      <c r="H181" s="8"/>
      <c r="I181" s="8"/>
    </row>
    <row r="182" spans="1:9">
      <c r="A182" s="8"/>
      <c r="B182" s="8"/>
      <c r="C182" s="49"/>
      <c r="D182" s="8"/>
      <c r="E182" s="8"/>
      <c r="F182" s="8"/>
      <c r="G182" s="8"/>
      <c r="H182" s="8"/>
      <c r="I182" s="8"/>
    </row>
    <row r="183" spans="1:9">
      <c r="A183" s="8"/>
      <c r="B183" s="8"/>
      <c r="C183" s="49"/>
      <c r="D183" s="8"/>
      <c r="E183" s="8"/>
      <c r="F183" s="8"/>
      <c r="G183" s="8"/>
      <c r="H183" s="8"/>
      <c r="I183" s="8"/>
    </row>
    <row r="184" spans="1:9">
      <c r="A184" s="8"/>
      <c r="B184" s="8"/>
      <c r="C184" s="49"/>
      <c r="D184" s="8"/>
      <c r="E184" s="8"/>
      <c r="F184" s="8"/>
      <c r="G184" s="8"/>
      <c r="H184" s="8"/>
      <c r="I184" s="8"/>
    </row>
    <row r="185" spans="1:9">
      <c r="A185" s="8"/>
      <c r="B185" s="8"/>
      <c r="C185" s="49"/>
      <c r="D185" s="8"/>
      <c r="E185" s="8"/>
      <c r="F185" s="8"/>
      <c r="G185" s="8"/>
      <c r="H185" s="8"/>
      <c r="I185" s="8"/>
    </row>
    <row r="186" spans="1:9">
      <c r="A186" s="8"/>
      <c r="B186" s="8"/>
      <c r="C186" s="49"/>
      <c r="D186" s="8"/>
      <c r="E186" s="8"/>
      <c r="F186" s="8"/>
      <c r="G186" s="8"/>
      <c r="H186" s="8"/>
      <c r="I186" s="8"/>
    </row>
    <row r="187" spans="1:9">
      <c r="A187" s="8"/>
      <c r="B187" s="8"/>
      <c r="C187" s="49"/>
      <c r="D187" s="8"/>
      <c r="E187" s="8"/>
      <c r="F187" s="8"/>
      <c r="G187" s="8"/>
      <c r="H187" s="8"/>
      <c r="I187" s="8"/>
    </row>
    <row r="188" spans="1:9">
      <c r="A188" s="8"/>
      <c r="B188" s="8"/>
      <c r="C188" s="49"/>
      <c r="D188" s="8"/>
      <c r="E188" s="8"/>
      <c r="F188" s="8"/>
      <c r="G188" s="8"/>
      <c r="H188" s="8"/>
      <c r="I188" s="8"/>
    </row>
    <row r="189" spans="1:9">
      <c r="A189" s="8"/>
      <c r="B189" s="8"/>
      <c r="C189" s="49"/>
      <c r="D189" s="8"/>
      <c r="E189" s="8"/>
      <c r="F189" s="8"/>
      <c r="G189" s="8"/>
      <c r="H189" s="8"/>
      <c r="I189" s="8"/>
    </row>
    <row r="190" spans="1:9">
      <c r="A190" s="8"/>
      <c r="B190" s="8"/>
      <c r="C190" s="49"/>
      <c r="D190" s="8"/>
      <c r="E190" s="8"/>
      <c r="F190" s="8"/>
      <c r="G190" s="8"/>
      <c r="H190" s="8"/>
      <c r="I190" s="8"/>
    </row>
    <row r="191" spans="1:9">
      <c r="A191" s="8"/>
      <c r="B191" s="8"/>
      <c r="C191" s="49"/>
      <c r="D191" s="8"/>
      <c r="E191" s="8"/>
      <c r="F191" s="8"/>
      <c r="G191" s="8"/>
      <c r="H191" s="8"/>
      <c r="I191" s="8"/>
    </row>
    <row r="192" spans="1:9">
      <c r="A192" s="8"/>
      <c r="B192" s="8"/>
      <c r="C192" s="49"/>
      <c r="D192" s="8"/>
      <c r="E192" s="8"/>
      <c r="F192" s="8"/>
      <c r="G192" s="8"/>
      <c r="H192" s="8"/>
      <c r="I192" s="8"/>
    </row>
    <row r="193" spans="1:9">
      <c r="A193" s="8"/>
      <c r="B193" s="8"/>
      <c r="C193" s="49"/>
      <c r="D193" s="8"/>
      <c r="E193" s="8"/>
      <c r="F193" s="8"/>
      <c r="G193" s="8"/>
      <c r="H193" s="8"/>
      <c r="I193" s="8"/>
    </row>
    <row r="194" spans="1:9">
      <c r="A194" s="8"/>
      <c r="B194" s="8"/>
      <c r="C194" s="49"/>
      <c r="D194" s="8"/>
      <c r="E194" s="8"/>
      <c r="F194" s="8"/>
      <c r="G194" s="8"/>
      <c r="H194" s="8"/>
      <c r="I194" s="8"/>
    </row>
    <row r="195" spans="1:9">
      <c r="A195" s="8"/>
      <c r="B195" s="8"/>
      <c r="C195" s="49"/>
      <c r="D195" s="8"/>
      <c r="E195" s="8"/>
      <c r="F195" s="8"/>
      <c r="G195" s="8"/>
      <c r="H195" s="8"/>
      <c r="I195" s="8"/>
    </row>
    <row r="196" spans="1:9">
      <c r="A196" s="8"/>
      <c r="B196" s="8"/>
      <c r="C196" s="49"/>
      <c r="D196" s="8"/>
      <c r="E196" s="8"/>
      <c r="F196" s="8"/>
      <c r="G196" s="8"/>
      <c r="H196" s="8"/>
      <c r="I196" s="8"/>
    </row>
    <row r="197" spans="1:9">
      <c r="A197" s="8"/>
      <c r="B197" s="8"/>
      <c r="C197" s="49"/>
      <c r="D197" s="8"/>
      <c r="E197" s="8"/>
      <c r="F197" s="8"/>
      <c r="G197" s="8"/>
      <c r="H197" s="8"/>
      <c r="I197" s="8"/>
    </row>
    <row r="198" spans="1:9">
      <c r="A198" s="8"/>
      <c r="B198" s="8"/>
      <c r="C198" s="49"/>
      <c r="D198" s="8"/>
      <c r="E198" s="8"/>
      <c r="F198" s="8"/>
      <c r="G198" s="8"/>
      <c r="H198" s="8"/>
      <c r="I198" s="8"/>
    </row>
    <row r="199" spans="1:9">
      <c r="A199" s="8"/>
      <c r="B199" s="8"/>
      <c r="C199" s="49"/>
      <c r="D199" s="8"/>
      <c r="E199" s="8"/>
      <c r="F199" s="8"/>
      <c r="G199" s="8"/>
      <c r="H199" s="8"/>
      <c r="I199" s="8"/>
    </row>
    <row r="200" spans="1:9">
      <c r="A200" s="8"/>
      <c r="B200" s="8"/>
      <c r="C200" s="49"/>
      <c r="D200" s="8"/>
      <c r="E200" s="8"/>
      <c r="F200" s="8"/>
      <c r="G200" s="8"/>
      <c r="H200" s="8"/>
      <c r="I200" s="8"/>
    </row>
    <row r="201" spans="1:9">
      <c r="A201" s="8"/>
      <c r="B201" s="8"/>
      <c r="C201" s="49"/>
      <c r="D201" s="8"/>
      <c r="E201" s="8"/>
      <c r="F201" s="8"/>
      <c r="G201" s="8"/>
      <c r="H201" s="8"/>
      <c r="I201" s="8"/>
    </row>
    <row r="202" spans="1:9">
      <c r="A202" s="8"/>
      <c r="B202" s="8"/>
      <c r="C202" s="49"/>
      <c r="D202" s="8"/>
      <c r="E202" s="8"/>
      <c r="F202" s="8"/>
      <c r="G202" s="8"/>
      <c r="H202" s="8"/>
      <c r="I202" s="8"/>
    </row>
    <row r="203" spans="1:9">
      <c r="A203" s="8"/>
      <c r="B203" s="8"/>
      <c r="C203" s="49"/>
      <c r="D203" s="8"/>
      <c r="E203" s="8"/>
      <c r="F203" s="8"/>
      <c r="G203" s="8"/>
      <c r="H203" s="8"/>
      <c r="I203" s="8"/>
    </row>
    <row r="204" spans="1:9">
      <c r="A204" s="8"/>
      <c r="B204" s="8"/>
      <c r="C204" s="49"/>
      <c r="D204" s="8"/>
      <c r="E204" s="8"/>
      <c r="F204" s="8"/>
      <c r="G204" s="8"/>
      <c r="H204" s="8"/>
      <c r="I204" s="8"/>
    </row>
    <row r="205" spans="1:9">
      <c r="A205" s="8"/>
      <c r="B205" s="8"/>
      <c r="C205" s="49"/>
      <c r="D205" s="8"/>
      <c r="E205" s="8"/>
      <c r="F205" s="8"/>
      <c r="G205" s="8"/>
      <c r="H205" s="8"/>
      <c r="I205" s="8"/>
    </row>
    <row r="206" spans="1:9">
      <c r="A206" s="8"/>
      <c r="B206" s="8"/>
      <c r="C206" s="49"/>
      <c r="D206" s="8"/>
      <c r="E206" s="8"/>
      <c r="F206" s="8"/>
      <c r="G206" s="8"/>
      <c r="H206" s="8"/>
      <c r="I206" s="8"/>
    </row>
    <row r="207" spans="1:9">
      <c r="A207" s="8"/>
      <c r="B207" s="8"/>
      <c r="C207" s="49"/>
      <c r="D207" s="8"/>
      <c r="E207" s="8"/>
      <c r="F207" s="8"/>
      <c r="G207" s="8"/>
      <c r="H207" s="8"/>
      <c r="I207" s="8"/>
    </row>
    <row r="208" spans="1:9">
      <c r="A208" s="8"/>
      <c r="B208" s="8"/>
      <c r="C208" s="49"/>
      <c r="D208" s="8"/>
      <c r="E208" s="8"/>
      <c r="F208" s="8"/>
      <c r="G208" s="8"/>
      <c r="H208" s="8"/>
      <c r="I208" s="8"/>
    </row>
    <row r="209" spans="1:9">
      <c r="A209" s="8"/>
      <c r="B209" s="8"/>
      <c r="C209" s="49"/>
      <c r="D209" s="8"/>
      <c r="E209" s="8"/>
      <c r="F209" s="8"/>
      <c r="G209" s="8"/>
      <c r="H209" s="8"/>
      <c r="I209" s="8"/>
    </row>
    <row r="210" spans="1:9">
      <c r="A210" s="8"/>
      <c r="B210" s="8"/>
      <c r="C210" s="49"/>
      <c r="D210" s="8"/>
      <c r="E210" s="8"/>
      <c r="F210" s="8"/>
      <c r="G210" s="8"/>
      <c r="H210" s="8"/>
      <c r="I210" s="8"/>
    </row>
    <row r="211" spans="1:9">
      <c r="A211" s="8"/>
      <c r="B211" s="8"/>
      <c r="C211" s="49"/>
      <c r="D211" s="8"/>
      <c r="E211" s="8"/>
      <c r="F211" s="8"/>
      <c r="G211" s="8"/>
      <c r="H211" s="8"/>
      <c r="I211" s="8"/>
    </row>
    <row r="212" spans="1:9">
      <c r="A212" s="8"/>
      <c r="B212" s="8"/>
      <c r="C212" s="49"/>
      <c r="D212" s="8"/>
      <c r="E212" s="8"/>
      <c r="F212" s="8"/>
      <c r="G212" s="8"/>
      <c r="H212" s="8"/>
      <c r="I212" s="8"/>
    </row>
    <row r="213" spans="1:9">
      <c r="A213" s="8"/>
      <c r="B213" s="8"/>
      <c r="C213" s="49"/>
      <c r="D213" s="8"/>
      <c r="E213" s="8"/>
      <c r="F213" s="8"/>
      <c r="G213" s="8"/>
      <c r="H213" s="8"/>
      <c r="I213" s="8"/>
    </row>
    <row r="214" spans="1:9">
      <c r="A214" s="8"/>
      <c r="B214" s="8"/>
      <c r="C214" s="49"/>
      <c r="D214" s="8"/>
      <c r="E214" s="8"/>
      <c r="F214" s="8"/>
      <c r="G214" s="8"/>
      <c r="H214" s="8"/>
      <c r="I214" s="8"/>
    </row>
    <row r="215" spans="1:9">
      <c r="A215" s="8"/>
      <c r="B215" s="8"/>
      <c r="C215" s="49"/>
      <c r="D215" s="8"/>
      <c r="E215" s="8"/>
      <c r="F215" s="8"/>
      <c r="G215" s="8"/>
      <c r="H215" s="8"/>
      <c r="I215" s="8"/>
    </row>
    <row r="216" spans="1:9">
      <c r="A216" s="8"/>
      <c r="B216" s="8"/>
      <c r="C216" s="49"/>
      <c r="D216" s="8"/>
      <c r="E216" s="8"/>
      <c r="F216" s="8"/>
      <c r="G216" s="8"/>
      <c r="H216" s="8"/>
      <c r="I216" s="8"/>
    </row>
    <row r="217" spans="1:9">
      <c r="A217" s="8"/>
      <c r="B217" s="8"/>
      <c r="C217" s="49"/>
      <c r="D217" s="8"/>
      <c r="E217" s="8"/>
      <c r="F217" s="8"/>
      <c r="G217" s="8"/>
      <c r="H217" s="8"/>
      <c r="I217" s="8"/>
    </row>
    <row r="218" spans="1:9">
      <c r="A218" s="8"/>
      <c r="B218" s="8"/>
      <c r="C218" s="49"/>
      <c r="D218" s="8"/>
      <c r="E218" s="8"/>
      <c r="F218" s="8"/>
      <c r="G218" s="8"/>
      <c r="H218" s="8"/>
      <c r="I218" s="8"/>
    </row>
    <row r="219" spans="1:9">
      <c r="A219" s="8"/>
      <c r="B219" s="8"/>
      <c r="C219" s="49"/>
      <c r="D219" s="8"/>
      <c r="E219" s="8"/>
      <c r="F219" s="8"/>
      <c r="G219" s="8"/>
      <c r="H219" s="8"/>
      <c r="I219" s="8"/>
    </row>
    <row r="220" spans="1:9">
      <c r="A220" s="8"/>
      <c r="B220" s="8"/>
      <c r="C220" s="49"/>
      <c r="D220" s="8"/>
      <c r="E220" s="8"/>
      <c r="F220" s="8"/>
      <c r="G220" s="8"/>
      <c r="H220" s="8"/>
      <c r="I220" s="8"/>
    </row>
    <row r="221" spans="1:9">
      <c r="A221" s="8"/>
      <c r="B221" s="8"/>
      <c r="C221" s="49"/>
      <c r="D221" s="8"/>
      <c r="E221" s="8"/>
      <c r="F221" s="8"/>
      <c r="G221" s="8"/>
      <c r="H221" s="8"/>
      <c r="I221" s="8"/>
    </row>
    <row r="222" spans="1:9">
      <c r="A222" s="8"/>
      <c r="B222" s="8"/>
      <c r="C222" s="49"/>
      <c r="D222" s="8"/>
      <c r="E222" s="8"/>
      <c r="F222" s="8"/>
      <c r="G222" s="8"/>
      <c r="H222" s="8"/>
      <c r="I222" s="8"/>
    </row>
    <row r="223" spans="1:9">
      <c r="A223" s="8"/>
      <c r="B223" s="8"/>
      <c r="C223" s="49"/>
      <c r="D223" s="8"/>
      <c r="E223" s="8"/>
      <c r="F223" s="8"/>
      <c r="G223" s="8"/>
      <c r="H223" s="8"/>
      <c r="I223" s="8"/>
    </row>
    <row r="224" spans="1:9">
      <c r="A224" s="8"/>
      <c r="B224" s="8"/>
      <c r="C224" s="49"/>
      <c r="D224" s="8"/>
      <c r="E224" s="8"/>
      <c r="F224" s="8"/>
      <c r="G224" s="8"/>
      <c r="H224" s="8"/>
      <c r="I224" s="8"/>
    </row>
    <row r="225" spans="1:9">
      <c r="A225" s="8"/>
      <c r="B225" s="8"/>
      <c r="C225" s="49"/>
      <c r="D225" s="8"/>
      <c r="E225" s="8"/>
      <c r="F225" s="8"/>
      <c r="G225" s="8"/>
      <c r="H225" s="8"/>
      <c r="I225" s="8"/>
    </row>
    <row r="226" spans="1:9">
      <c r="A226" s="8"/>
      <c r="B226" s="8"/>
      <c r="C226" s="49"/>
      <c r="D226" s="8"/>
      <c r="E226" s="8"/>
      <c r="F226" s="8"/>
      <c r="G226" s="8"/>
      <c r="H226" s="8"/>
      <c r="I226" s="8"/>
    </row>
    <row r="227" spans="1:9">
      <c r="A227" s="8"/>
      <c r="B227" s="8"/>
      <c r="C227" s="49"/>
      <c r="D227" s="8"/>
      <c r="E227" s="8"/>
      <c r="F227" s="8"/>
      <c r="G227" s="8"/>
      <c r="H227" s="8"/>
      <c r="I227" s="8"/>
    </row>
    <row r="228" spans="1:9">
      <c r="A228" s="8"/>
      <c r="B228" s="8"/>
      <c r="C228" s="49"/>
      <c r="D228" s="8"/>
      <c r="E228" s="8"/>
      <c r="F228" s="8"/>
      <c r="G228" s="8"/>
      <c r="H228" s="8"/>
      <c r="I228" s="8"/>
    </row>
    <row r="229" spans="1:9">
      <c r="A229" s="8"/>
      <c r="B229" s="8"/>
      <c r="C229" s="49"/>
      <c r="D229" s="8"/>
      <c r="E229" s="8"/>
      <c r="F229" s="8"/>
      <c r="G229" s="8"/>
      <c r="H229" s="8"/>
      <c r="I229" s="8"/>
    </row>
    <row r="230" spans="1:9">
      <c r="A230" s="8"/>
      <c r="B230" s="8"/>
      <c r="C230" s="49"/>
      <c r="D230" s="8"/>
      <c r="E230" s="8"/>
      <c r="F230" s="8"/>
      <c r="G230" s="8"/>
      <c r="H230" s="8"/>
      <c r="I230" s="8"/>
    </row>
    <row r="231" spans="1:9">
      <c r="A231" s="8"/>
      <c r="B231" s="8"/>
      <c r="C231" s="49"/>
      <c r="D231" s="8"/>
      <c r="E231" s="8"/>
      <c r="F231" s="8"/>
      <c r="G231" s="8"/>
      <c r="H231" s="8"/>
      <c r="I231" s="8"/>
    </row>
    <row r="232" spans="1:9">
      <c r="A232" s="8"/>
      <c r="B232" s="8"/>
      <c r="C232" s="49"/>
      <c r="D232" s="8"/>
      <c r="E232" s="8"/>
      <c r="F232" s="8"/>
      <c r="G232" s="8"/>
      <c r="H232" s="8"/>
      <c r="I232" s="8"/>
    </row>
    <row r="233" spans="1:9">
      <c r="A233" s="8"/>
      <c r="B233" s="8"/>
      <c r="C233" s="49"/>
      <c r="D233" s="8"/>
      <c r="E233" s="8"/>
      <c r="F233" s="8"/>
      <c r="G233" s="8"/>
      <c r="H233" s="8"/>
      <c r="I233" s="8"/>
    </row>
    <row r="234" spans="1:9">
      <c r="A234" s="8"/>
      <c r="B234" s="8"/>
      <c r="C234" s="49"/>
      <c r="D234" s="8"/>
      <c r="E234" s="8"/>
      <c r="F234" s="8"/>
      <c r="G234" s="8"/>
      <c r="H234" s="8"/>
      <c r="I234" s="8"/>
    </row>
    <row r="235" spans="1:9">
      <c r="A235" s="8"/>
      <c r="B235" s="8"/>
      <c r="C235" s="49"/>
      <c r="D235" s="8"/>
      <c r="E235" s="8"/>
      <c r="F235" s="8"/>
      <c r="G235" s="8"/>
      <c r="H235" s="8"/>
      <c r="I235" s="8"/>
    </row>
    <row r="236" spans="1:9">
      <c r="A236" s="8"/>
      <c r="B236" s="8"/>
      <c r="C236" s="49"/>
      <c r="D236" s="8"/>
      <c r="E236" s="8"/>
      <c r="F236" s="8"/>
      <c r="G236" s="8"/>
      <c r="H236" s="8"/>
      <c r="I236" s="8"/>
    </row>
    <row r="237" spans="1:9">
      <c r="A237" s="8"/>
      <c r="B237" s="8"/>
      <c r="C237" s="49"/>
      <c r="D237" s="8"/>
      <c r="E237" s="8"/>
      <c r="F237" s="8"/>
      <c r="G237" s="8"/>
      <c r="H237" s="8"/>
      <c r="I237" s="8"/>
    </row>
    <row r="238" spans="1:9">
      <c r="A238" s="8"/>
      <c r="B238" s="8"/>
      <c r="C238" s="49"/>
      <c r="D238" s="8"/>
      <c r="E238" s="8"/>
      <c r="F238" s="8"/>
      <c r="G238" s="8"/>
      <c r="H238" s="8"/>
      <c r="I238" s="8"/>
    </row>
    <row r="239" spans="1:9">
      <c r="A239" s="8"/>
      <c r="B239" s="8"/>
      <c r="C239" s="49"/>
      <c r="D239" s="8"/>
      <c r="E239" s="8"/>
      <c r="F239" s="8"/>
      <c r="G239" s="8"/>
      <c r="H239" s="8"/>
      <c r="I239" s="8"/>
    </row>
    <row r="240" spans="1:9">
      <c r="A240" s="8"/>
      <c r="B240" s="8"/>
      <c r="C240" s="49"/>
      <c r="D240" s="8"/>
      <c r="E240" s="8"/>
      <c r="F240" s="8"/>
      <c r="G240" s="8"/>
      <c r="H240" s="8"/>
      <c r="I240" s="8"/>
    </row>
    <row r="241" spans="1:9">
      <c r="A241" s="8"/>
      <c r="B241" s="8"/>
      <c r="C241" s="49"/>
      <c r="D241" s="8"/>
      <c r="E241" s="8"/>
      <c r="F241" s="8"/>
      <c r="G241" s="8"/>
      <c r="H241" s="8"/>
      <c r="I241" s="8"/>
    </row>
    <row r="242" spans="1:9">
      <c r="A242" s="8"/>
      <c r="B242" s="8"/>
      <c r="C242" s="49"/>
      <c r="D242" s="8"/>
      <c r="E242" s="8"/>
      <c r="F242" s="8"/>
      <c r="G242" s="8"/>
      <c r="H242" s="8"/>
      <c r="I242" s="8"/>
    </row>
    <row r="243" spans="1:9">
      <c r="A243" s="8"/>
      <c r="B243" s="8"/>
      <c r="C243" s="49"/>
      <c r="D243" s="8"/>
      <c r="E243" s="8"/>
      <c r="F243" s="8"/>
      <c r="G243" s="8"/>
      <c r="H243" s="8"/>
      <c r="I243" s="8"/>
    </row>
    <row r="244" spans="1:9">
      <c r="A244" s="8"/>
      <c r="B244" s="8"/>
      <c r="C244" s="49"/>
      <c r="D244" s="8"/>
      <c r="E244" s="8"/>
      <c r="F244" s="8"/>
      <c r="G244" s="8"/>
      <c r="H244" s="8"/>
      <c r="I244" s="8"/>
    </row>
    <row r="245" spans="1:9">
      <c r="A245" s="8"/>
      <c r="B245" s="8"/>
      <c r="C245" s="49"/>
      <c r="D245" s="8"/>
      <c r="E245" s="8"/>
      <c r="F245" s="8"/>
      <c r="G245" s="8"/>
      <c r="H245" s="8"/>
      <c r="I245" s="8"/>
    </row>
    <row r="246" spans="1:9">
      <c r="A246" s="8"/>
      <c r="B246" s="8"/>
      <c r="C246" s="49"/>
      <c r="D246" s="8"/>
      <c r="E246" s="8"/>
      <c r="F246" s="8"/>
      <c r="G246" s="8"/>
      <c r="H246" s="8"/>
      <c r="I246" s="8"/>
    </row>
    <row r="247" spans="1:9">
      <c r="A247" s="8"/>
      <c r="B247" s="8"/>
      <c r="C247" s="49"/>
      <c r="D247" s="8"/>
      <c r="E247" s="8"/>
      <c r="F247" s="8"/>
      <c r="G247" s="8"/>
      <c r="H247" s="8"/>
      <c r="I247" s="8"/>
    </row>
    <row r="248" spans="1:9">
      <c r="A248" s="8"/>
      <c r="B248" s="8"/>
      <c r="C248" s="49"/>
      <c r="D248" s="8"/>
      <c r="E248" s="8"/>
      <c r="F248" s="8"/>
      <c r="G248" s="8"/>
      <c r="H248" s="8"/>
      <c r="I248" s="8"/>
    </row>
    <row r="249" spans="1:9">
      <c r="A249" s="8"/>
      <c r="B249" s="8"/>
      <c r="C249" s="49"/>
      <c r="D249" s="8"/>
      <c r="E249" s="8"/>
      <c r="F249" s="8"/>
      <c r="G249" s="8"/>
      <c r="H249" s="8"/>
      <c r="I249" s="8"/>
    </row>
    <row r="250" spans="1:9">
      <c r="A250" s="8"/>
      <c r="B250" s="8"/>
      <c r="C250" s="49"/>
      <c r="D250" s="8"/>
      <c r="E250" s="8"/>
      <c r="F250" s="8"/>
      <c r="G250" s="8"/>
      <c r="H250" s="8"/>
      <c r="I250" s="8"/>
    </row>
    <row r="251" spans="1:9">
      <c r="A251" s="8"/>
      <c r="B251" s="8"/>
      <c r="C251" s="49"/>
      <c r="D251" s="8"/>
      <c r="E251" s="8"/>
      <c r="F251" s="8"/>
      <c r="G251" s="8"/>
      <c r="H251" s="8"/>
      <c r="I251" s="8"/>
    </row>
    <row r="252" spans="1:9">
      <c r="A252" s="8"/>
      <c r="B252" s="8"/>
      <c r="C252" s="49"/>
      <c r="D252" s="8"/>
      <c r="E252" s="8"/>
      <c r="F252" s="8"/>
      <c r="G252" s="8"/>
      <c r="H252" s="8"/>
      <c r="I252" s="8"/>
    </row>
    <row r="253" spans="1:9">
      <c r="A253" s="8"/>
      <c r="B253" s="8"/>
      <c r="C253" s="49"/>
      <c r="D253" s="8"/>
      <c r="E253" s="8"/>
      <c r="F253" s="8"/>
      <c r="G253" s="8"/>
      <c r="H253" s="8"/>
      <c r="I253" s="8"/>
    </row>
    <row r="254" spans="1:9">
      <c r="A254" s="8"/>
      <c r="B254" s="8"/>
      <c r="C254" s="49"/>
      <c r="D254" s="8"/>
      <c r="E254" s="8"/>
      <c r="F254" s="8"/>
      <c r="G254" s="8"/>
      <c r="H254" s="8"/>
      <c r="I254" s="8"/>
    </row>
    <row r="255" spans="1:9">
      <c r="A255" s="8"/>
      <c r="B255" s="8"/>
      <c r="C255" s="49"/>
      <c r="D255" s="8"/>
      <c r="E255" s="8"/>
      <c r="F255" s="8"/>
      <c r="G255" s="8"/>
      <c r="H255" s="8"/>
      <c r="I255" s="8"/>
    </row>
    <row r="256" spans="1:9">
      <c r="A256" s="8"/>
      <c r="B256" s="8"/>
      <c r="C256" s="49"/>
      <c r="D256" s="8"/>
      <c r="E256" s="8"/>
      <c r="F256" s="8"/>
      <c r="G256" s="8"/>
      <c r="H256" s="8"/>
      <c r="I256" s="8"/>
    </row>
    <row r="257" spans="1:9">
      <c r="A257" s="8"/>
      <c r="B257" s="8"/>
      <c r="C257" s="49"/>
      <c r="D257" s="8"/>
      <c r="E257" s="8"/>
      <c r="F257" s="8"/>
      <c r="G257" s="8"/>
      <c r="H257" s="8"/>
      <c r="I257" s="8"/>
    </row>
    <row r="258" spans="1:9">
      <c r="A258" s="8"/>
      <c r="B258" s="8"/>
      <c r="C258" s="49"/>
      <c r="D258" s="8"/>
      <c r="E258" s="8"/>
      <c r="F258" s="8"/>
      <c r="G258" s="8"/>
      <c r="H258" s="8"/>
      <c r="I258" s="8"/>
    </row>
    <row r="259" spans="1:9">
      <c r="A259" s="8"/>
      <c r="B259" s="8"/>
      <c r="C259" s="49"/>
      <c r="D259" s="8"/>
      <c r="E259" s="8"/>
      <c r="F259" s="8"/>
      <c r="G259" s="8"/>
      <c r="H259" s="8"/>
      <c r="I259" s="8"/>
    </row>
    <row r="260" spans="1:9">
      <c r="A260" s="8"/>
      <c r="B260" s="8"/>
      <c r="C260" s="49"/>
      <c r="D260" s="8"/>
      <c r="E260" s="8"/>
      <c r="F260" s="8"/>
      <c r="G260" s="8"/>
      <c r="H260" s="8"/>
      <c r="I260" s="8"/>
    </row>
    <row r="261" spans="1:9">
      <c r="A261" s="8"/>
      <c r="B261" s="8"/>
      <c r="C261" s="49"/>
      <c r="D261" s="8"/>
      <c r="E261" s="8"/>
      <c r="F261" s="8"/>
      <c r="G261" s="8"/>
      <c r="H261" s="8"/>
      <c r="I261" s="8"/>
    </row>
    <row r="262" spans="1:9">
      <c r="A262" s="8"/>
      <c r="B262" s="8"/>
      <c r="C262" s="49"/>
      <c r="D262" s="8"/>
      <c r="E262" s="8"/>
      <c r="F262" s="8"/>
      <c r="G262" s="8"/>
      <c r="H262" s="8"/>
      <c r="I262" s="8"/>
    </row>
    <row r="263" spans="1:9">
      <c r="A263" s="8"/>
      <c r="B263" s="8"/>
      <c r="C263" s="49"/>
      <c r="D263" s="8"/>
      <c r="E263" s="8"/>
      <c r="F263" s="8"/>
      <c r="G263" s="8"/>
      <c r="H263" s="8"/>
      <c r="I263" s="8"/>
    </row>
    <row r="264" spans="1:9">
      <c r="A264" s="8"/>
      <c r="B264" s="8"/>
      <c r="C264" s="49"/>
      <c r="D264" s="8"/>
      <c r="E264" s="8"/>
      <c r="F264" s="8"/>
      <c r="G264" s="8"/>
      <c r="H264" s="8"/>
      <c r="I264" s="8"/>
    </row>
    <row r="265" spans="1:9">
      <c r="A265" s="8"/>
      <c r="B265" s="8"/>
      <c r="C265" s="49"/>
      <c r="D265" s="8"/>
      <c r="E265" s="8"/>
      <c r="F265" s="8"/>
      <c r="G265" s="8"/>
      <c r="H265" s="8"/>
      <c r="I265" s="8"/>
    </row>
    <row r="266" spans="1:9">
      <c r="A266" s="8"/>
      <c r="B266" s="8"/>
      <c r="C266" s="49"/>
      <c r="D266" s="8"/>
      <c r="E266" s="8"/>
      <c r="F266" s="8"/>
      <c r="G266" s="8"/>
      <c r="H266" s="8"/>
      <c r="I266" s="8"/>
    </row>
    <row r="267" spans="1:9">
      <c r="A267" s="8"/>
      <c r="B267" s="8"/>
      <c r="C267" s="49"/>
      <c r="D267" s="8"/>
      <c r="E267" s="8"/>
      <c r="F267" s="8"/>
      <c r="G267" s="8"/>
      <c r="H267" s="8"/>
      <c r="I267" s="8"/>
    </row>
    <row r="268" spans="1:9">
      <c r="A268" s="8"/>
      <c r="B268" s="8"/>
      <c r="C268" s="49"/>
      <c r="D268" s="8"/>
      <c r="E268" s="8"/>
      <c r="F268" s="8"/>
      <c r="G268" s="8"/>
      <c r="H268" s="8"/>
      <c r="I268" s="8"/>
    </row>
    <row r="269" spans="1:9">
      <c r="A269" s="8"/>
      <c r="B269" s="8"/>
      <c r="C269" s="49"/>
      <c r="D269" s="8"/>
      <c r="E269" s="8"/>
      <c r="F269" s="8"/>
      <c r="G269" s="8"/>
      <c r="H269" s="8"/>
      <c r="I269" s="8"/>
    </row>
    <row r="270" spans="1:9">
      <c r="A270" s="8"/>
      <c r="B270" s="8"/>
      <c r="C270" s="49"/>
      <c r="D270" s="8"/>
      <c r="E270" s="8"/>
      <c r="F270" s="8"/>
      <c r="G270" s="8"/>
      <c r="H270" s="8"/>
      <c r="I270" s="8"/>
    </row>
    <row r="271" spans="1:9">
      <c r="A271" s="8"/>
      <c r="B271" s="8"/>
      <c r="C271" s="49"/>
      <c r="D271" s="8"/>
      <c r="E271" s="8"/>
      <c r="F271" s="8"/>
      <c r="G271" s="8"/>
      <c r="H271" s="8"/>
      <c r="I271" s="8"/>
    </row>
    <row r="272" spans="1:9">
      <c r="A272" s="8"/>
      <c r="B272" s="8"/>
      <c r="C272" s="49"/>
      <c r="D272" s="8"/>
      <c r="E272" s="8"/>
      <c r="F272" s="8"/>
      <c r="G272" s="8"/>
      <c r="H272" s="8"/>
      <c r="I272" s="8"/>
    </row>
    <row r="273" spans="1:9">
      <c r="A273" s="8"/>
      <c r="B273" s="8"/>
      <c r="C273" s="49"/>
      <c r="D273" s="8"/>
      <c r="E273" s="8"/>
      <c r="F273" s="8"/>
      <c r="G273" s="8"/>
      <c r="H273" s="8"/>
      <c r="I273" s="8"/>
    </row>
    <row r="274" spans="1:9">
      <c r="A274" s="8"/>
      <c r="B274" s="8"/>
      <c r="C274" s="49"/>
      <c r="D274" s="8"/>
      <c r="E274" s="8"/>
      <c r="F274" s="8"/>
      <c r="G274" s="8"/>
      <c r="H274" s="8"/>
      <c r="I274" s="8"/>
    </row>
    <row r="275" spans="1:9">
      <c r="A275" s="8"/>
      <c r="B275" s="8"/>
      <c r="C275" s="49"/>
      <c r="D275" s="8"/>
      <c r="E275" s="8"/>
      <c r="F275" s="8"/>
      <c r="G275" s="8"/>
      <c r="H275" s="8"/>
      <c r="I275" s="8"/>
    </row>
    <row r="276" spans="1:9">
      <c r="A276" s="8"/>
      <c r="B276" s="8"/>
      <c r="C276" s="49"/>
      <c r="D276" s="8"/>
      <c r="E276" s="8"/>
      <c r="F276" s="8"/>
      <c r="G276" s="8"/>
      <c r="H276" s="8"/>
      <c r="I276" s="8"/>
    </row>
    <row r="277" spans="1:9">
      <c r="A277" s="8"/>
      <c r="B277" s="8"/>
      <c r="C277" s="49"/>
      <c r="D277" s="8"/>
      <c r="E277" s="8"/>
      <c r="F277" s="8"/>
      <c r="G277" s="8"/>
      <c r="H277" s="8"/>
      <c r="I277" s="8"/>
    </row>
    <row r="278" spans="1:9">
      <c r="A278" s="8"/>
      <c r="B278" s="8"/>
      <c r="C278" s="49"/>
      <c r="D278" s="8"/>
      <c r="E278" s="8"/>
      <c r="F278" s="8"/>
      <c r="G278" s="8"/>
      <c r="H278" s="8"/>
      <c r="I278" s="8"/>
    </row>
    <row r="279" spans="1:9">
      <c r="A279" s="8"/>
      <c r="B279" s="8"/>
      <c r="C279" s="49"/>
      <c r="D279" s="8"/>
      <c r="E279" s="8"/>
      <c r="F279" s="8"/>
      <c r="G279" s="8"/>
      <c r="H279" s="8"/>
      <c r="I279" s="8"/>
    </row>
    <row r="280" spans="1:9">
      <c r="A280" s="8"/>
      <c r="B280" s="8"/>
      <c r="C280" s="49"/>
      <c r="D280" s="8"/>
      <c r="E280" s="8"/>
      <c r="F280" s="8"/>
      <c r="G280" s="8"/>
      <c r="H280" s="8"/>
      <c r="I280" s="8"/>
    </row>
    <row r="281" spans="1:9">
      <c r="A281" s="8"/>
      <c r="B281" s="8"/>
      <c r="C281" s="49"/>
      <c r="D281" s="8"/>
      <c r="E281" s="8"/>
      <c r="F281" s="8"/>
      <c r="G281" s="8"/>
      <c r="H281" s="8"/>
      <c r="I281" s="8"/>
    </row>
    <row r="282" spans="1:9">
      <c r="A282" s="8"/>
      <c r="B282" s="8"/>
      <c r="C282" s="49"/>
      <c r="D282" s="8"/>
      <c r="E282" s="8"/>
      <c r="F282" s="8"/>
      <c r="G282" s="8"/>
      <c r="H282" s="8"/>
      <c r="I282" s="8"/>
    </row>
    <row r="283" spans="1:9">
      <c r="A283" s="8"/>
      <c r="B283" s="8"/>
      <c r="C283" s="49"/>
      <c r="D283" s="8"/>
      <c r="E283" s="8"/>
      <c r="F283" s="8"/>
      <c r="G283" s="8"/>
      <c r="H283" s="8"/>
      <c r="I283" s="8"/>
    </row>
    <row r="284" spans="1:9">
      <c r="A284" s="8"/>
      <c r="B284" s="8"/>
      <c r="C284" s="49"/>
      <c r="D284" s="8"/>
      <c r="E284" s="8"/>
      <c r="F284" s="8"/>
      <c r="G284" s="8"/>
      <c r="H284" s="8"/>
      <c r="I284" s="8"/>
    </row>
    <row r="285" spans="1:9">
      <c r="A285" s="8"/>
      <c r="B285" s="8"/>
      <c r="C285" s="49"/>
      <c r="D285" s="8"/>
      <c r="E285" s="8"/>
      <c r="F285" s="8"/>
      <c r="G285" s="8"/>
      <c r="H285" s="8"/>
      <c r="I285" s="8"/>
    </row>
    <row r="286" spans="1:9">
      <c r="A286" s="8"/>
      <c r="B286" s="8"/>
      <c r="C286" s="49"/>
      <c r="D286" s="8"/>
      <c r="E286" s="8"/>
      <c r="F286" s="8"/>
      <c r="G286" s="8"/>
      <c r="H286" s="8"/>
      <c r="I286" s="8"/>
    </row>
    <row r="287" spans="1:9">
      <c r="A287" s="8"/>
      <c r="B287" s="8"/>
      <c r="C287" s="49"/>
      <c r="D287" s="8"/>
      <c r="E287" s="8"/>
      <c r="F287" s="8"/>
      <c r="G287" s="8"/>
      <c r="H287" s="8"/>
      <c r="I287" s="8"/>
    </row>
    <row r="288" spans="1:9">
      <c r="A288" s="8"/>
      <c r="B288" s="8"/>
      <c r="C288" s="49"/>
      <c r="D288" s="8"/>
      <c r="E288" s="8"/>
      <c r="F288" s="8"/>
      <c r="G288" s="8"/>
      <c r="H288" s="8"/>
      <c r="I288" s="8"/>
    </row>
    <row r="289" spans="1:9">
      <c r="A289" s="8"/>
      <c r="B289" s="8"/>
      <c r="C289" s="49"/>
      <c r="D289" s="8"/>
      <c r="E289" s="8"/>
      <c r="F289" s="8"/>
      <c r="G289" s="8"/>
      <c r="H289" s="8"/>
      <c r="I289" s="8"/>
    </row>
    <row r="290" spans="1:9">
      <c r="A290" s="8"/>
      <c r="B290" s="8"/>
      <c r="C290" s="49"/>
      <c r="D290" s="8"/>
      <c r="E290" s="8"/>
      <c r="F290" s="8"/>
      <c r="G290" s="8"/>
      <c r="H290" s="8"/>
      <c r="I290" s="8"/>
    </row>
    <row r="291" spans="1:9">
      <c r="A291" s="8"/>
      <c r="B291" s="8"/>
      <c r="C291" s="49"/>
      <c r="D291" s="8"/>
      <c r="E291" s="8"/>
      <c r="F291" s="8"/>
      <c r="G291" s="8"/>
      <c r="H291" s="8"/>
      <c r="I291" s="8"/>
    </row>
    <row r="292" spans="1:9">
      <c r="A292" s="8"/>
      <c r="B292" s="8"/>
      <c r="C292" s="49"/>
      <c r="D292" s="8"/>
      <c r="E292" s="8"/>
      <c r="F292" s="8"/>
      <c r="G292" s="8"/>
      <c r="H292" s="8"/>
      <c r="I292" s="8"/>
    </row>
    <row r="293" spans="1:9">
      <c r="A293" s="8"/>
      <c r="B293" s="8"/>
      <c r="C293" s="49"/>
      <c r="D293" s="8"/>
      <c r="E293" s="8"/>
      <c r="F293" s="8"/>
      <c r="G293" s="8"/>
      <c r="H293" s="8"/>
      <c r="I293" s="8"/>
    </row>
    <row r="294" spans="1:9">
      <c r="A294" s="8"/>
      <c r="B294" s="8"/>
      <c r="C294" s="49"/>
      <c r="D294" s="8"/>
      <c r="E294" s="8"/>
      <c r="F294" s="8"/>
      <c r="G294" s="8"/>
      <c r="H294" s="8"/>
      <c r="I294" s="8"/>
    </row>
    <row r="295" spans="1:9">
      <c r="A295" s="8"/>
      <c r="B295" s="8"/>
      <c r="C295" s="49"/>
      <c r="D295" s="8"/>
      <c r="E295" s="8"/>
      <c r="F295" s="8"/>
      <c r="G295" s="8"/>
      <c r="H295" s="8"/>
      <c r="I295" s="8"/>
    </row>
    <row r="296" spans="1:9">
      <c r="A296" s="8"/>
      <c r="B296" s="8"/>
      <c r="C296" s="49"/>
      <c r="D296" s="8"/>
      <c r="E296" s="8"/>
      <c r="F296" s="8"/>
      <c r="G296" s="8"/>
      <c r="H296" s="8"/>
      <c r="I296" s="8"/>
    </row>
    <row r="297" spans="1:9">
      <c r="A297" s="8"/>
      <c r="B297" s="8"/>
      <c r="C297" s="49"/>
      <c r="D297" s="8"/>
      <c r="E297" s="8"/>
      <c r="F297" s="8"/>
      <c r="G297" s="8"/>
      <c r="H297" s="8"/>
      <c r="I297" s="8"/>
    </row>
    <row r="298" spans="1:9">
      <c r="A298" s="8"/>
      <c r="B298" s="8"/>
      <c r="C298" s="49"/>
      <c r="D298" s="8"/>
      <c r="E298" s="8"/>
      <c r="F298" s="8"/>
      <c r="G298" s="8"/>
      <c r="H298" s="8"/>
      <c r="I298" s="8"/>
    </row>
    <row r="299" spans="1:9">
      <c r="A299" s="8"/>
      <c r="B299" s="8"/>
      <c r="C299" s="49"/>
      <c r="D299" s="8"/>
      <c r="E299" s="8"/>
      <c r="F299" s="8"/>
      <c r="G299" s="8"/>
      <c r="H299" s="8"/>
      <c r="I299" s="8"/>
    </row>
    <row r="300" spans="1:9">
      <c r="A300" s="8"/>
      <c r="B300" s="8"/>
      <c r="C300" s="49"/>
      <c r="D300" s="8"/>
      <c r="E300" s="8"/>
      <c r="F300" s="8"/>
      <c r="G300" s="8"/>
      <c r="H300" s="8"/>
      <c r="I300" s="8"/>
    </row>
    <row r="301" spans="1:9">
      <c r="A301" s="8"/>
      <c r="B301" s="8"/>
      <c r="C301" s="49"/>
      <c r="D301" s="8"/>
      <c r="E301" s="8"/>
      <c r="F301" s="8"/>
      <c r="G301" s="8"/>
      <c r="H301" s="8"/>
      <c r="I301" s="8"/>
    </row>
    <row r="302" spans="1:9">
      <c r="A302" s="8"/>
      <c r="B302" s="8"/>
      <c r="C302" s="49"/>
      <c r="D302" s="8"/>
      <c r="E302" s="8"/>
      <c r="F302" s="8"/>
      <c r="G302" s="8"/>
      <c r="H302" s="8"/>
      <c r="I302" s="8"/>
    </row>
    <row r="303" spans="1:9">
      <c r="A303" s="8"/>
      <c r="B303" s="8"/>
      <c r="C303" s="49"/>
      <c r="D303" s="8"/>
      <c r="E303" s="8"/>
      <c r="F303" s="8"/>
      <c r="G303" s="8"/>
      <c r="H303" s="8"/>
      <c r="I303" s="8"/>
    </row>
    <row r="304" spans="1:9">
      <c r="A304" s="8"/>
      <c r="B304" s="8"/>
      <c r="C304" s="49"/>
      <c r="D304" s="8"/>
      <c r="E304" s="8"/>
      <c r="F304" s="8"/>
      <c r="G304" s="8"/>
      <c r="H304" s="8"/>
      <c r="I304" s="8"/>
    </row>
    <row r="305" spans="1:9">
      <c r="A305" s="8"/>
      <c r="B305" s="8"/>
      <c r="C305" s="49"/>
      <c r="D305" s="8"/>
      <c r="E305" s="8"/>
      <c r="F305" s="8"/>
      <c r="G305" s="8"/>
      <c r="H305" s="8"/>
      <c r="I305" s="8"/>
    </row>
    <row r="306" spans="1:9">
      <c r="A306" s="8"/>
      <c r="B306" s="8"/>
      <c r="C306" s="49"/>
      <c r="D306" s="8"/>
      <c r="E306" s="8"/>
      <c r="F306" s="8"/>
      <c r="G306" s="8"/>
      <c r="H306" s="8"/>
      <c r="I306" s="8"/>
    </row>
    <row r="307" spans="1:9">
      <c r="A307" s="8"/>
      <c r="B307" s="8"/>
      <c r="C307" s="49"/>
      <c r="D307" s="8"/>
      <c r="E307" s="8"/>
      <c r="F307" s="8"/>
      <c r="G307" s="8"/>
      <c r="H307" s="8"/>
      <c r="I307" s="8"/>
    </row>
    <row r="308" spans="1:9">
      <c r="A308" s="8"/>
      <c r="B308" s="8"/>
      <c r="C308" s="49"/>
      <c r="D308" s="8"/>
      <c r="E308" s="8"/>
      <c r="F308" s="8"/>
      <c r="G308" s="8"/>
      <c r="H308" s="8"/>
      <c r="I308" s="8"/>
    </row>
    <row r="309" spans="1:9">
      <c r="A309" s="8"/>
      <c r="B309" s="8"/>
      <c r="C309" s="49"/>
      <c r="D309" s="8"/>
      <c r="E309" s="8"/>
      <c r="F309" s="8"/>
      <c r="G309" s="8"/>
      <c r="H309" s="8"/>
      <c r="I309" s="8"/>
    </row>
    <row r="310" spans="1:9">
      <c r="A310" s="8"/>
      <c r="B310" s="8"/>
      <c r="C310" s="49"/>
      <c r="D310" s="8"/>
      <c r="E310" s="8"/>
      <c r="F310" s="8"/>
      <c r="G310" s="8"/>
      <c r="H310" s="8"/>
      <c r="I310" s="8"/>
    </row>
    <row r="311" spans="1:9">
      <c r="A311" s="8"/>
      <c r="B311" s="8"/>
      <c r="C311" s="49"/>
      <c r="D311" s="8"/>
      <c r="E311" s="8"/>
      <c r="F311" s="8"/>
      <c r="G311" s="8"/>
      <c r="H311" s="8"/>
      <c r="I311" s="8"/>
    </row>
    <row r="312" spans="1:9">
      <c r="A312" s="8"/>
      <c r="B312" s="8"/>
      <c r="C312" s="49"/>
      <c r="D312" s="8"/>
      <c r="E312" s="8"/>
      <c r="F312" s="8"/>
      <c r="G312" s="8"/>
      <c r="H312" s="8"/>
      <c r="I312" s="8"/>
    </row>
    <row r="313" spans="1:9">
      <c r="A313" s="8"/>
      <c r="B313" s="8"/>
      <c r="C313" s="49"/>
      <c r="D313" s="8"/>
      <c r="E313" s="8"/>
      <c r="F313" s="8"/>
      <c r="G313" s="8"/>
      <c r="H313" s="8"/>
      <c r="I313" s="8"/>
    </row>
    <row r="314" spans="1:9">
      <c r="A314" s="8"/>
      <c r="B314" s="8"/>
      <c r="C314" s="49"/>
      <c r="D314" s="8"/>
      <c r="E314" s="8"/>
      <c r="F314" s="8"/>
      <c r="G314" s="8"/>
      <c r="H314" s="8"/>
      <c r="I314" s="8"/>
    </row>
    <row r="315" spans="1:9">
      <c r="A315" s="8"/>
      <c r="B315" s="8"/>
      <c r="C315" s="49"/>
      <c r="D315" s="8"/>
      <c r="E315" s="8"/>
      <c r="F315" s="8"/>
      <c r="G315" s="8"/>
      <c r="H315" s="8"/>
      <c r="I315" s="8"/>
    </row>
    <row r="316" spans="1:9">
      <c r="A316" s="8"/>
      <c r="B316" s="8"/>
      <c r="C316" s="49"/>
      <c r="D316" s="8"/>
      <c r="E316" s="8"/>
      <c r="F316" s="8"/>
      <c r="G316" s="8"/>
      <c r="H316" s="8"/>
      <c r="I316" s="8"/>
    </row>
    <row r="317" spans="1:9">
      <c r="A317" s="8"/>
      <c r="B317" s="8"/>
      <c r="C317" s="49"/>
      <c r="D317" s="8"/>
      <c r="E317" s="8"/>
      <c r="F317" s="8"/>
      <c r="G317" s="8"/>
      <c r="H317" s="8"/>
      <c r="I317" s="8"/>
    </row>
    <row r="318" spans="1:9">
      <c r="A318" s="8"/>
      <c r="B318" s="8"/>
      <c r="C318" s="49"/>
      <c r="D318" s="8"/>
      <c r="E318" s="8"/>
      <c r="F318" s="8"/>
      <c r="G318" s="8"/>
      <c r="H318" s="8"/>
      <c r="I318" s="8"/>
    </row>
    <row r="319" spans="1:9">
      <c r="A319" s="8"/>
      <c r="B319" s="8"/>
      <c r="C319" s="49"/>
      <c r="D319" s="8"/>
      <c r="E319" s="8"/>
      <c r="F319" s="8"/>
      <c r="G319" s="8"/>
      <c r="H319" s="8"/>
      <c r="I319" s="8"/>
    </row>
    <row r="320" spans="1:9">
      <c r="A320" s="8"/>
      <c r="B320" s="8"/>
      <c r="C320" s="49"/>
      <c r="D320" s="8"/>
      <c r="E320" s="8"/>
      <c r="F320" s="8"/>
      <c r="G320" s="8"/>
      <c r="H320" s="8"/>
      <c r="I320" s="8"/>
    </row>
    <row r="321" spans="1:9">
      <c r="A321" s="8"/>
      <c r="B321" s="8"/>
      <c r="C321" s="49"/>
      <c r="D321" s="8"/>
      <c r="E321" s="8"/>
      <c r="F321" s="8"/>
      <c r="G321" s="8"/>
      <c r="H321" s="8"/>
      <c r="I321" s="8"/>
    </row>
    <row r="322" spans="1:9">
      <c r="A322" s="8"/>
      <c r="B322" s="8"/>
      <c r="C322" s="49"/>
      <c r="D322" s="8"/>
      <c r="E322" s="8"/>
      <c r="F322" s="8"/>
      <c r="G322" s="8"/>
      <c r="H322" s="8"/>
      <c r="I322" s="8"/>
    </row>
    <row r="323" spans="1:9">
      <c r="A323" s="8"/>
      <c r="B323" s="8"/>
      <c r="C323" s="49"/>
      <c r="D323" s="8"/>
      <c r="E323" s="8"/>
      <c r="F323" s="8"/>
      <c r="G323" s="8"/>
      <c r="H323" s="8"/>
      <c r="I323" s="8"/>
    </row>
    <row r="324" spans="1:9">
      <c r="A324" s="8"/>
      <c r="B324" s="8"/>
      <c r="C324" s="49"/>
      <c r="D324" s="8"/>
      <c r="E324" s="8"/>
      <c r="F324" s="8"/>
      <c r="G324" s="8"/>
      <c r="H324" s="8"/>
      <c r="I324" s="8"/>
    </row>
    <row r="325" spans="1:9">
      <c r="A325" s="8"/>
      <c r="B325" s="8"/>
      <c r="C325" s="49"/>
      <c r="D325" s="8"/>
      <c r="E325" s="8"/>
      <c r="F325" s="8"/>
      <c r="G325" s="8"/>
      <c r="H325" s="8"/>
      <c r="I325" s="8"/>
    </row>
    <row r="326" spans="1:9">
      <c r="A326" s="8"/>
      <c r="B326" s="8"/>
      <c r="C326" s="49"/>
      <c r="D326" s="8"/>
      <c r="E326" s="8"/>
      <c r="F326" s="8"/>
      <c r="G326" s="8"/>
      <c r="H326" s="8"/>
      <c r="I326" s="8"/>
    </row>
    <row r="327" spans="1:9">
      <c r="A327" s="8"/>
      <c r="B327" s="8"/>
      <c r="C327" s="49"/>
      <c r="D327" s="8"/>
      <c r="E327" s="8"/>
      <c r="F327" s="8"/>
      <c r="G327" s="8"/>
      <c r="H327" s="8"/>
      <c r="I327" s="8"/>
    </row>
    <row r="328" spans="1:9">
      <c r="A328" s="8"/>
      <c r="B328" s="8"/>
      <c r="C328" s="49"/>
      <c r="D328" s="8"/>
      <c r="E328" s="8"/>
      <c r="F328" s="8"/>
      <c r="G328" s="8"/>
      <c r="H328" s="8"/>
      <c r="I328" s="8"/>
    </row>
    <row r="329" spans="1:9">
      <c r="A329" s="8"/>
      <c r="B329" s="8"/>
      <c r="C329" s="49"/>
      <c r="D329" s="8"/>
      <c r="E329" s="8"/>
      <c r="F329" s="8"/>
      <c r="G329" s="8"/>
      <c r="H329" s="8"/>
      <c r="I329" s="8"/>
    </row>
    <row r="330" spans="1:9">
      <c r="A330" s="8"/>
      <c r="B330" s="8"/>
      <c r="C330" s="49"/>
      <c r="D330" s="8"/>
      <c r="E330" s="8"/>
      <c r="F330" s="8"/>
      <c r="G330" s="8"/>
      <c r="H330" s="8"/>
      <c r="I330" s="8"/>
    </row>
    <row r="331" spans="1:9">
      <c r="A331" s="8"/>
      <c r="B331" s="8"/>
      <c r="C331" s="49"/>
      <c r="D331" s="8"/>
      <c r="E331" s="8"/>
      <c r="F331" s="8"/>
      <c r="G331" s="8"/>
      <c r="H331" s="8"/>
      <c r="I331" s="8"/>
    </row>
    <row r="332" spans="1:9">
      <c r="A332" s="8"/>
      <c r="B332" s="8"/>
      <c r="C332" s="49"/>
      <c r="D332" s="8"/>
      <c r="E332" s="8"/>
      <c r="F332" s="8"/>
      <c r="G332" s="8"/>
      <c r="H332" s="8"/>
      <c r="I332" s="8"/>
    </row>
    <row r="333" spans="1:9">
      <c r="A333" s="8"/>
      <c r="B333" s="8"/>
      <c r="C333" s="49"/>
      <c r="D333" s="8"/>
      <c r="E333" s="8"/>
      <c r="F333" s="8"/>
      <c r="G333" s="8"/>
      <c r="H333" s="8"/>
      <c r="I333" s="8"/>
    </row>
    <row r="334" spans="1:9">
      <c r="A334" s="8"/>
      <c r="B334" s="8"/>
      <c r="C334" s="49"/>
      <c r="D334" s="8"/>
      <c r="E334" s="8"/>
      <c r="F334" s="8"/>
      <c r="G334" s="8"/>
      <c r="H334" s="8"/>
      <c r="I334" s="8"/>
    </row>
    <row r="335" spans="1:9">
      <c r="A335" s="8"/>
      <c r="B335" s="8"/>
      <c r="C335" s="49"/>
      <c r="D335" s="8"/>
      <c r="E335" s="8"/>
      <c r="F335" s="8"/>
      <c r="G335" s="8"/>
      <c r="H335" s="8"/>
      <c r="I335" s="8"/>
    </row>
    <row r="336" spans="1:9">
      <c r="A336" s="8"/>
      <c r="B336" s="8"/>
      <c r="C336" s="49"/>
      <c r="D336" s="8"/>
      <c r="E336" s="8"/>
      <c r="F336" s="8"/>
      <c r="G336" s="8"/>
      <c r="H336" s="8"/>
      <c r="I336" s="8"/>
    </row>
    <row r="337" spans="1:9">
      <c r="A337" s="8"/>
      <c r="B337" s="8"/>
      <c r="C337" s="49"/>
      <c r="D337" s="8"/>
      <c r="E337" s="8"/>
      <c r="F337" s="8"/>
      <c r="G337" s="8"/>
      <c r="H337" s="8"/>
      <c r="I337" s="8"/>
    </row>
    <row r="338" spans="1:9">
      <c r="A338" s="8"/>
      <c r="B338" s="8"/>
      <c r="C338" s="49"/>
      <c r="D338" s="8"/>
      <c r="E338" s="8"/>
      <c r="F338" s="8"/>
      <c r="G338" s="8"/>
      <c r="H338" s="8"/>
      <c r="I338" s="8"/>
    </row>
    <row r="339" spans="1:9">
      <c r="A339" s="8"/>
      <c r="B339" s="8"/>
      <c r="C339" s="49"/>
      <c r="D339" s="8"/>
      <c r="E339" s="8"/>
      <c r="F339" s="8"/>
      <c r="G339" s="8"/>
      <c r="H339" s="8"/>
      <c r="I339" s="8"/>
    </row>
    <row r="340" spans="1:9">
      <c r="A340" s="8"/>
      <c r="B340" s="8"/>
      <c r="C340" s="49"/>
      <c r="D340" s="8"/>
      <c r="E340" s="8"/>
      <c r="F340" s="8"/>
      <c r="G340" s="8"/>
      <c r="H340" s="8"/>
      <c r="I340" s="8"/>
    </row>
    <row r="341" spans="1:9">
      <c r="A341" s="8"/>
      <c r="B341" s="8"/>
      <c r="C341" s="49"/>
      <c r="D341" s="8"/>
      <c r="E341" s="8"/>
      <c r="F341" s="8"/>
      <c r="G341" s="8"/>
      <c r="H341" s="8"/>
      <c r="I341" s="8"/>
    </row>
    <row r="342" spans="1:9">
      <c r="A342" s="8"/>
      <c r="B342" s="8"/>
      <c r="C342" s="49"/>
      <c r="D342" s="8"/>
      <c r="E342" s="8"/>
      <c r="F342" s="8"/>
      <c r="G342" s="8"/>
      <c r="H342" s="8"/>
      <c r="I342" s="8"/>
    </row>
    <row r="343" spans="1:9">
      <c r="A343" s="8"/>
      <c r="B343" s="8"/>
      <c r="C343" s="49"/>
      <c r="D343" s="8"/>
      <c r="E343" s="8"/>
      <c r="F343" s="8"/>
      <c r="G343" s="8"/>
      <c r="H343" s="8"/>
      <c r="I343" s="8"/>
    </row>
    <row r="344" spans="1:9">
      <c r="A344" s="8"/>
      <c r="B344" s="8"/>
      <c r="C344" s="49"/>
      <c r="D344" s="8"/>
      <c r="E344" s="8"/>
      <c r="F344" s="8"/>
      <c r="G344" s="8"/>
      <c r="H344" s="8"/>
      <c r="I344" s="8"/>
    </row>
    <row r="345" spans="1:9">
      <c r="A345" s="8"/>
      <c r="B345" s="8"/>
      <c r="C345" s="49"/>
      <c r="D345" s="8"/>
      <c r="E345" s="8"/>
      <c r="F345" s="8"/>
      <c r="G345" s="8"/>
      <c r="H345" s="8"/>
      <c r="I345" s="8"/>
    </row>
    <row r="346" spans="1:9">
      <c r="A346" s="8"/>
      <c r="B346" s="8"/>
      <c r="C346" s="49"/>
      <c r="D346" s="8"/>
      <c r="E346" s="8"/>
      <c r="F346" s="8"/>
      <c r="G346" s="8"/>
      <c r="H346" s="8"/>
      <c r="I346" s="8"/>
    </row>
    <row r="347" spans="1:9">
      <c r="A347" s="8"/>
      <c r="B347" s="8"/>
      <c r="C347" s="49"/>
      <c r="D347" s="8"/>
      <c r="E347" s="8"/>
      <c r="F347" s="8"/>
      <c r="G347" s="8"/>
      <c r="H347" s="8"/>
      <c r="I347" s="8"/>
    </row>
    <row r="348" spans="1:9">
      <c r="A348" s="8"/>
      <c r="B348" s="8"/>
      <c r="C348" s="49"/>
      <c r="D348" s="8"/>
      <c r="E348" s="8"/>
      <c r="F348" s="8"/>
      <c r="G348" s="8"/>
      <c r="H348" s="8"/>
      <c r="I348" s="8"/>
    </row>
    <row r="349" spans="1:9">
      <c r="A349" s="8"/>
      <c r="B349" s="8"/>
      <c r="C349" s="49"/>
      <c r="D349" s="8"/>
      <c r="E349" s="8"/>
      <c r="F349" s="8"/>
      <c r="G349" s="8"/>
      <c r="H349" s="8"/>
      <c r="I349" s="8"/>
    </row>
    <row r="350" spans="1:9">
      <c r="A350" s="8"/>
      <c r="B350" s="8"/>
      <c r="C350" s="49"/>
      <c r="D350" s="8"/>
      <c r="E350" s="8"/>
      <c r="F350" s="8"/>
      <c r="G350" s="8"/>
      <c r="H350" s="8"/>
      <c r="I350" s="8"/>
    </row>
    <row r="351" spans="1:9">
      <c r="A351" s="8"/>
      <c r="B351" s="8"/>
      <c r="C351" s="49"/>
      <c r="D351" s="8"/>
      <c r="E351" s="8"/>
      <c r="F351" s="8"/>
      <c r="G351" s="8"/>
      <c r="H351" s="8"/>
      <c r="I351" s="8"/>
    </row>
    <row r="352" spans="1:9">
      <c r="A352" s="8"/>
      <c r="B352" s="8"/>
      <c r="C352" s="49"/>
      <c r="D352" s="8"/>
      <c r="E352" s="8"/>
      <c r="F352" s="8"/>
      <c r="G352" s="8"/>
      <c r="H352" s="8"/>
      <c r="I352" s="8"/>
    </row>
    <row r="353" spans="1:9">
      <c r="A353" s="8"/>
      <c r="B353" s="8"/>
      <c r="C353" s="49"/>
      <c r="D353" s="8"/>
      <c r="E353" s="8"/>
      <c r="F353" s="8"/>
      <c r="G353" s="8"/>
      <c r="H353" s="8"/>
      <c r="I353" s="8"/>
    </row>
    <row r="354" spans="1:9">
      <c r="A354" s="8"/>
      <c r="B354" s="8"/>
      <c r="C354" s="49"/>
      <c r="D354" s="8"/>
      <c r="E354" s="8"/>
      <c r="F354" s="8"/>
      <c r="G354" s="8"/>
      <c r="H354" s="8"/>
      <c r="I354" s="8"/>
    </row>
    <row r="355" spans="1:9">
      <c r="A355" s="8"/>
      <c r="B355" s="8"/>
      <c r="C355" s="49"/>
      <c r="D355" s="8"/>
      <c r="E355" s="8"/>
      <c r="F355" s="8"/>
      <c r="G355" s="8"/>
      <c r="H355" s="8"/>
      <c r="I355" s="8"/>
    </row>
    <row r="356" spans="1:9">
      <c r="A356" s="8"/>
      <c r="B356" s="8"/>
      <c r="C356" s="49"/>
      <c r="D356" s="8"/>
      <c r="E356" s="8"/>
      <c r="F356" s="8"/>
      <c r="G356" s="8"/>
      <c r="H356" s="8"/>
      <c r="I356" s="8"/>
    </row>
    <row r="357" spans="1:9">
      <c r="A357" s="8"/>
      <c r="B357" s="8"/>
      <c r="C357" s="49"/>
      <c r="D357" s="8"/>
      <c r="E357" s="8"/>
      <c r="F357" s="8"/>
      <c r="G357" s="8"/>
      <c r="H357" s="8"/>
      <c r="I357" s="8"/>
    </row>
    <row r="358" spans="1:9">
      <c r="A358" s="8"/>
      <c r="B358" s="8"/>
      <c r="C358" s="49"/>
      <c r="D358" s="8"/>
      <c r="E358" s="8"/>
      <c r="F358" s="8"/>
      <c r="G358" s="8"/>
      <c r="H358" s="8"/>
      <c r="I358" s="8"/>
    </row>
    <row r="359" spans="1:9">
      <c r="A359" s="8"/>
      <c r="B359" s="8"/>
      <c r="C359" s="49"/>
      <c r="D359" s="8"/>
      <c r="E359" s="8"/>
      <c r="F359" s="8"/>
      <c r="G359" s="8"/>
      <c r="H359" s="8"/>
      <c r="I359" s="8"/>
    </row>
    <row r="360" spans="1:9">
      <c r="A360" s="8"/>
      <c r="B360" s="8"/>
      <c r="C360" s="49"/>
      <c r="D360" s="8"/>
      <c r="E360" s="8"/>
      <c r="F360" s="8"/>
      <c r="G360" s="8"/>
      <c r="H360" s="8"/>
      <c r="I360" s="8"/>
    </row>
    <row r="361" spans="1:9">
      <c r="A361" s="8"/>
      <c r="B361" s="8"/>
      <c r="C361" s="49"/>
      <c r="D361" s="8"/>
      <c r="E361" s="8"/>
      <c r="F361" s="8"/>
      <c r="G361" s="8"/>
      <c r="H361" s="8"/>
      <c r="I361" s="8"/>
    </row>
    <row r="362" spans="1:9">
      <c r="A362" s="8"/>
      <c r="B362" s="8"/>
      <c r="C362" s="49"/>
      <c r="D362" s="8"/>
      <c r="E362" s="8"/>
      <c r="F362" s="8"/>
      <c r="G362" s="8"/>
      <c r="H362" s="8"/>
      <c r="I362" s="8"/>
    </row>
    <row r="363" spans="1:9">
      <c r="A363" s="8"/>
      <c r="B363" s="8"/>
      <c r="C363" s="49"/>
      <c r="D363" s="8"/>
      <c r="E363" s="8"/>
      <c r="F363" s="8"/>
      <c r="G363" s="8"/>
      <c r="H363" s="8"/>
      <c r="I363" s="8"/>
    </row>
    <row r="364" spans="1:9">
      <c r="A364" s="8"/>
      <c r="B364" s="8"/>
      <c r="C364" s="49"/>
      <c r="D364" s="8"/>
      <c r="E364" s="8"/>
      <c r="F364" s="8"/>
      <c r="G364" s="8"/>
      <c r="H364" s="8"/>
      <c r="I364" s="8"/>
    </row>
    <row r="365" spans="1:9">
      <c r="A365" s="8"/>
      <c r="B365" s="8"/>
      <c r="C365" s="49"/>
      <c r="D365" s="8"/>
      <c r="E365" s="8"/>
      <c r="F365" s="8"/>
      <c r="G365" s="8"/>
      <c r="H365" s="8"/>
      <c r="I365" s="8"/>
    </row>
    <row r="366" spans="1:9">
      <c r="A366" s="8"/>
      <c r="B366" s="8"/>
      <c r="C366" s="49"/>
      <c r="D366" s="8"/>
      <c r="E366" s="8"/>
      <c r="F366" s="8"/>
      <c r="G366" s="8"/>
      <c r="H366" s="8"/>
      <c r="I366" s="8"/>
    </row>
    <row r="367" spans="1:9">
      <c r="A367" s="8"/>
      <c r="B367" s="8"/>
      <c r="C367" s="49"/>
      <c r="D367" s="8"/>
      <c r="E367" s="8"/>
      <c r="F367" s="8"/>
      <c r="G367" s="8"/>
      <c r="H367" s="8"/>
      <c r="I367" s="8"/>
    </row>
    <row r="368" spans="1:9">
      <c r="A368" s="8"/>
      <c r="B368" s="8"/>
      <c r="C368" s="49"/>
      <c r="D368" s="8"/>
      <c r="E368" s="8"/>
      <c r="F368" s="8"/>
      <c r="G368" s="8"/>
      <c r="H368" s="8"/>
      <c r="I368" s="8"/>
    </row>
    <row r="369" spans="1:9">
      <c r="A369" s="8"/>
      <c r="B369" s="8"/>
      <c r="C369" s="49"/>
      <c r="D369" s="8"/>
      <c r="E369" s="8"/>
      <c r="F369" s="8"/>
      <c r="G369" s="8"/>
      <c r="H369" s="8"/>
      <c r="I369" s="8"/>
    </row>
    <row r="370" spans="1:9">
      <c r="A370" s="8"/>
      <c r="B370" s="8"/>
      <c r="C370" s="49"/>
      <c r="D370" s="8"/>
      <c r="E370" s="8"/>
      <c r="F370" s="8"/>
      <c r="G370" s="8"/>
      <c r="H370" s="8"/>
      <c r="I370" s="8"/>
    </row>
    <row r="371" spans="1:9">
      <c r="A371" s="8"/>
      <c r="B371" s="8"/>
      <c r="C371" s="49"/>
      <c r="D371" s="8"/>
      <c r="E371" s="8"/>
      <c r="F371" s="8"/>
      <c r="G371" s="8"/>
      <c r="H371" s="8"/>
      <c r="I371" s="8"/>
    </row>
    <row r="372" spans="1:9">
      <c r="A372" s="8"/>
      <c r="B372" s="8"/>
      <c r="C372" s="49"/>
      <c r="D372" s="8"/>
      <c r="E372" s="8"/>
      <c r="F372" s="8"/>
      <c r="G372" s="8"/>
      <c r="H372" s="8"/>
      <c r="I372" s="8"/>
    </row>
    <row r="373" spans="1:9">
      <c r="A373" s="8"/>
      <c r="B373" s="8"/>
      <c r="C373" s="49"/>
      <c r="D373" s="8"/>
      <c r="E373" s="8"/>
      <c r="F373" s="8"/>
      <c r="G373" s="8"/>
      <c r="H373" s="8"/>
      <c r="I373" s="8"/>
    </row>
    <row r="374" spans="1:9">
      <c r="A374" s="8"/>
      <c r="B374" s="8"/>
      <c r="C374" s="49"/>
      <c r="D374" s="8"/>
      <c r="E374" s="8"/>
      <c r="F374" s="8"/>
      <c r="G374" s="8"/>
      <c r="H374" s="8"/>
      <c r="I374" s="8"/>
    </row>
    <row r="375" spans="1:9">
      <c r="A375" s="8"/>
      <c r="B375" s="8"/>
      <c r="C375" s="49"/>
      <c r="D375" s="8"/>
      <c r="E375" s="8"/>
      <c r="F375" s="8"/>
      <c r="G375" s="8"/>
      <c r="H375" s="8"/>
      <c r="I375" s="8"/>
    </row>
    <row r="376" spans="1:9">
      <c r="A376" s="8"/>
      <c r="B376" s="8"/>
      <c r="C376" s="49"/>
      <c r="D376" s="8"/>
      <c r="E376" s="8"/>
      <c r="F376" s="8"/>
      <c r="G376" s="8"/>
      <c r="H376" s="8"/>
      <c r="I376" s="8"/>
    </row>
    <row r="377" spans="1:9">
      <c r="A377" s="8"/>
      <c r="B377" s="8"/>
      <c r="C377" s="49"/>
      <c r="D377" s="8"/>
      <c r="E377" s="8"/>
      <c r="F377" s="8"/>
      <c r="G377" s="8"/>
      <c r="H377" s="8"/>
      <c r="I377" s="8"/>
    </row>
    <row r="378" spans="1:9">
      <c r="A378" s="8"/>
      <c r="B378" s="8"/>
      <c r="C378" s="49"/>
      <c r="D378" s="8"/>
      <c r="E378" s="8"/>
      <c r="F378" s="8"/>
      <c r="G378" s="8"/>
      <c r="H378" s="8"/>
      <c r="I378" s="8"/>
    </row>
    <row r="379" spans="1:9">
      <c r="A379" s="8"/>
      <c r="B379" s="8"/>
      <c r="C379" s="49"/>
      <c r="D379" s="8"/>
      <c r="E379" s="8"/>
      <c r="F379" s="8"/>
      <c r="G379" s="8"/>
      <c r="H379" s="8"/>
      <c r="I379" s="8"/>
    </row>
    <row r="380" spans="1:9">
      <c r="A380" s="8"/>
      <c r="B380" s="8"/>
      <c r="C380" s="49"/>
      <c r="D380" s="8"/>
      <c r="E380" s="8"/>
      <c r="F380" s="8"/>
      <c r="G380" s="8"/>
      <c r="H380" s="8"/>
      <c r="I380" s="8"/>
    </row>
    <row r="381" spans="1:9">
      <c r="A381" s="8"/>
      <c r="B381" s="8"/>
      <c r="C381" s="49"/>
      <c r="D381" s="8"/>
      <c r="E381" s="8"/>
      <c r="F381" s="8"/>
      <c r="G381" s="8"/>
      <c r="H381" s="8"/>
      <c r="I381" s="8"/>
    </row>
    <row r="382" spans="1:9">
      <c r="A382" s="8"/>
      <c r="B382" s="8"/>
      <c r="C382" s="49"/>
      <c r="D382" s="8"/>
      <c r="E382" s="8"/>
      <c r="F382" s="8"/>
      <c r="G382" s="8"/>
      <c r="H382" s="8"/>
      <c r="I382" s="8"/>
    </row>
    <row r="383" spans="1:9">
      <c r="A383" s="8"/>
      <c r="B383" s="8"/>
      <c r="C383" s="49"/>
      <c r="D383" s="8"/>
      <c r="E383" s="8"/>
      <c r="F383" s="8"/>
      <c r="G383" s="8"/>
      <c r="H383" s="8"/>
      <c r="I383" s="8"/>
    </row>
    <row r="384" spans="1:9">
      <c r="A384" s="8"/>
      <c r="B384" s="8"/>
      <c r="C384" s="49"/>
      <c r="D384" s="8"/>
      <c r="E384" s="8"/>
      <c r="F384" s="8"/>
      <c r="G384" s="8"/>
      <c r="H384" s="8"/>
      <c r="I384" s="8"/>
    </row>
    <row r="385" spans="1:9">
      <c r="A385" s="8"/>
      <c r="B385" s="8"/>
      <c r="C385" s="49"/>
      <c r="D385" s="8"/>
      <c r="E385" s="8"/>
      <c r="F385" s="8"/>
      <c r="G385" s="8"/>
      <c r="H385" s="8"/>
      <c r="I385" s="8"/>
    </row>
    <row r="386" spans="1:9">
      <c r="A386" s="8"/>
      <c r="B386" s="8"/>
      <c r="C386" s="49"/>
      <c r="D386" s="8"/>
      <c r="E386" s="8"/>
      <c r="F386" s="8"/>
      <c r="G386" s="8"/>
      <c r="H386" s="8"/>
      <c r="I386" s="8"/>
    </row>
    <row r="387" spans="1:9">
      <c r="A387" s="8"/>
      <c r="B387" s="8"/>
      <c r="C387" s="49"/>
      <c r="D387" s="8"/>
      <c r="E387" s="8"/>
      <c r="F387" s="8"/>
      <c r="G387" s="8"/>
      <c r="H387" s="8"/>
      <c r="I387" s="8"/>
    </row>
    <row r="388" spans="1:9">
      <c r="A388" s="8"/>
      <c r="B388" s="8"/>
      <c r="C388" s="49"/>
      <c r="D388" s="8"/>
      <c r="E388" s="8"/>
      <c r="F388" s="8"/>
      <c r="G388" s="8"/>
      <c r="H388" s="8"/>
      <c r="I388" s="8"/>
    </row>
    <row r="389" spans="1:9">
      <c r="A389" s="8"/>
      <c r="B389" s="8"/>
      <c r="C389" s="49"/>
      <c r="D389" s="8"/>
      <c r="E389" s="8"/>
      <c r="F389" s="8"/>
      <c r="G389" s="8"/>
      <c r="H389" s="8"/>
      <c r="I389" s="8"/>
    </row>
    <row r="390" spans="1:9">
      <c r="A390" s="8"/>
      <c r="B390" s="8"/>
      <c r="C390" s="49"/>
      <c r="D390" s="8"/>
      <c r="E390" s="8"/>
      <c r="F390" s="8"/>
      <c r="G390" s="8"/>
      <c r="H390" s="8"/>
      <c r="I390" s="8"/>
    </row>
    <row r="391" spans="1:9">
      <c r="A391" s="8"/>
      <c r="B391" s="8"/>
      <c r="C391" s="49"/>
      <c r="D391" s="8"/>
      <c r="E391" s="8"/>
      <c r="F391" s="8"/>
      <c r="G391" s="8"/>
      <c r="H391" s="8"/>
      <c r="I391" s="8"/>
    </row>
    <row r="392" spans="1:9">
      <c r="A392" s="8"/>
      <c r="B392" s="8"/>
      <c r="C392" s="49"/>
      <c r="D392" s="8"/>
      <c r="E392" s="8"/>
      <c r="F392" s="8"/>
      <c r="G392" s="8"/>
      <c r="H392" s="8"/>
      <c r="I392" s="8"/>
    </row>
    <row r="393" spans="1:9">
      <c r="A393" s="8"/>
      <c r="B393" s="8"/>
      <c r="C393" s="49"/>
      <c r="D393" s="8"/>
      <c r="E393" s="8"/>
      <c r="F393" s="8"/>
      <c r="G393" s="8"/>
      <c r="H393" s="8"/>
      <c r="I393" s="8"/>
    </row>
    <row r="394" spans="1:9">
      <c r="A394" s="8"/>
      <c r="B394" s="8"/>
      <c r="C394" s="49"/>
      <c r="D394" s="8"/>
      <c r="E394" s="8"/>
      <c r="F394" s="8"/>
      <c r="G394" s="8"/>
      <c r="H394" s="8"/>
      <c r="I394" s="8"/>
    </row>
    <row r="395" spans="1:9">
      <c r="A395" s="8"/>
      <c r="B395" s="8"/>
      <c r="C395" s="49"/>
      <c r="D395" s="8"/>
      <c r="E395" s="8"/>
      <c r="F395" s="8"/>
      <c r="G395" s="8"/>
      <c r="H395" s="8"/>
      <c r="I395" s="8"/>
    </row>
    <row r="396" spans="1:9">
      <c r="A396" s="8"/>
      <c r="B396" s="8"/>
      <c r="C396" s="49"/>
      <c r="D396" s="8"/>
      <c r="E396" s="8"/>
      <c r="F396" s="8"/>
      <c r="G396" s="8"/>
      <c r="H396" s="8"/>
      <c r="I396" s="8"/>
    </row>
    <row r="397" spans="1:9">
      <c r="A397" s="8"/>
      <c r="B397" s="8"/>
      <c r="C397" s="49"/>
      <c r="D397" s="8"/>
      <c r="E397" s="8"/>
      <c r="F397" s="8"/>
      <c r="G397" s="8"/>
      <c r="H397" s="8"/>
      <c r="I397" s="8"/>
    </row>
    <row r="398" spans="1:9">
      <c r="A398" s="8"/>
      <c r="B398" s="8"/>
      <c r="C398" s="49"/>
      <c r="D398" s="8"/>
      <c r="E398" s="8"/>
      <c r="F398" s="8"/>
      <c r="G398" s="8"/>
      <c r="H398" s="8"/>
      <c r="I398" s="8"/>
    </row>
    <row r="399" spans="1:9">
      <c r="A399" s="8"/>
      <c r="B399" s="8"/>
      <c r="C399" s="49"/>
      <c r="D399" s="8"/>
      <c r="E399" s="8"/>
      <c r="F399" s="8"/>
      <c r="G399" s="8"/>
      <c r="H399" s="8"/>
      <c r="I399" s="8"/>
    </row>
    <row r="400" spans="1:9">
      <c r="A400" s="8"/>
      <c r="B400" s="8"/>
      <c r="C400" s="49"/>
      <c r="D400" s="8"/>
      <c r="E400" s="8"/>
      <c r="F400" s="8"/>
      <c r="G400" s="8"/>
      <c r="H400" s="8"/>
      <c r="I400" s="8"/>
    </row>
    <row r="401" spans="1:9">
      <c r="A401" s="8"/>
      <c r="B401" s="8"/>
      <c r="C401" s="49"/>
      <c r="D401" s="8"/>
      <c r="E401" s="8"/>
      <c r="F401" s="8"/>
      <c r="G401" s="8"/>
      <c r="H401" s="8"/>
      <c r="I401" s="8"/>
    </row>
    <row r="402" spans="1:9">
      <c r="A402" s="8"/>
      <c r="B402" s="8"/>
      <c r="C402" s="49"/>
      <c r="D402" s="8"/>
      <c r="E402" s="8"/>
      <c r="F402" s="8"/>
      <c r="G402" s="8"/>
      <c r="H402" s="8"/>
      <c r="I402" s="8"/>
    </row>
    <row r="403" spans="1:9">
      <c r="A403" s="8"/>
      <c r="B403" s="8"/>
      <c r="C403" s="49"/>
      <c r="D403" s="8"/>
      <c r="E403" s="8"/>
      <c r="F403" s="8"/>
      <c r="G403" s="8"/>
      <c r="H403" s="8"/>
      <c r="I403" s="8"/>
    </row>
    <row r="404" spans="1:9">
      <c r="A404" s="8"/>
      <c r="B404" s="8"/>
      <c r="C404" s="49"/>
      <c r="D404" s="8"/>
      <c r="E404" s="8"/>
      <c r="F404" s="8"/>
      <c r="G404" s="8"/>
      <c r="H404" s="8"/>
      <c r="I404" s="8"/>
    </row>
    <row r="405" spans="1:9">
      <c r="A405" s="8"/>
      <c r="B405" s="8"/>
      <c r="C405" s="49"/>
      <c r="D405" s="8"/>
      <c r="E405" s="8"/>
      <c r="F405" s="8"/>
      <c r="G405" s="8"/>
      <c r="H405" s="8"/>
      <c r="I405" s="8"/>
    </row>
    <row r="406" spans="1:9">
      <c r="A406" s="8"/>
      <c r="B406" s="8"/>
      <c r="C406" s="49"/>
      <c r="D406" s="8"/>
      <c r="E406" s="8"/>
      <c r="F406" s="8"/>
      <c r="G406" s="8"/>
      <c r="H406" s="8"/>
      <c r="I406" s="8"/>
    </row>
    <row r="407" spans="1:9">
      <c r="A407" s="8"/>
      <c r="B407" s="8"/>
      <c r="C407" s="49"/>
      <c r="D407" s="8"/>
      <c r="E407" s="8"/>
      <c r="F407" s="8"/>
      <c r="G407" s="8"/>
      <c r="H407" s="8"/>
      <c r="I407" s="8"/>
    </row>
    <row r="408" spans="1:9">
      <c r="A408" s="8"/>
      <c r="B408" s="8"/>
      <c r="C408" s="49"/>
      <c r="D408" s="8"/>
      <c r="E408" s="8"/>
      <c r="F408" s="8"/>
      <c r="G408" s="8"/>
      <c r="H408" s="8"/>
      <c r="I408" s="8"/>
    </row>
    <row r="409" spans="1:9">
      <c r="A409" s="8"/>
      <c r="B409" s="8"/>
      <c r="C409" s="49"/>
      <c r="D409" s="8"/>
      <c r="E409" s="8"/>
      <c r="F409" s="8"/>
      <c r="G409" s="8"/>
      <c r="H409" s="8"/>
      <c r="I409" s="8"/>
    </row>
    <row r="410" spans="1:9">
      <c r="A410" s="8"/>
      <c r="B410" s="8"/>
      <c r="C410" s="49"/>
      <c r="D410" s="8"/>
      <c r="E410" s="8"/>
      <c r="F410" s="8"/>
      <c r="G410" s="8"/>
      <c r="H410" s="8"/>
      <c r="I410" s="8"/>
    </row>
    <row r="411" spans="1:9">
      <c r="A411" s="8"/>
      <c r="B411" s="8"/>
      <c r="C411" s="49"/>
      <c r="D411" s="8"/>
      <c r="E411" s="8"/>
      <c r="F411" s="8"/>
      <c r="G411" s="8"/>
      <c r="H411" s="8"/>
      <c r="I411" s="8"/>
    </row>
    <row r="412" spans="1:9">
      <c r="A412" s="8"/>
      <c r="B412" s="8"/>
      <c r="C412" s="49"/>
      <c r="D412" s="8"/>
      <c r="E412" s="8"/>
      <c r="F412" s="8"/>
      <c r="G412" s="8"/>
      <c r="H412" s="8"/>
      <c r="I412" s="8"/>
    </row>
    <row r="413" spans="1:9">
      <c r="A413" s="8"/>
      <c r="B413" s="8"/>
      <c r="C413" s="49"/>
      <c r="D413" s="8"/>
      <c r="E413" s="8"/>
      <c r="F413" s="8"/>
      <c r="G413" s="8"/>
      <c r="H413" s="8"/>
      <c r="I413" s="8"/>
    </row>
    <row r="414" spans="1:9">
      <c r="A414" s="8"/>
      <c r="B414" s="8"/>
      <c r="C414" s="49"/>
      <c r="D414" s="8"/>
      <c r="E414" s="8"/>
      <c r="F414" s="8"/>
      <c r="G414" s="8"/>
      <c r="H414" s="8"/>
      <c r="I414" s="8"/>
    </row>
    <row r="415" spans="1:9">
      <c r="A415" s="8"/>
      <c r="B415" s="8"/>
      <c r="C415" s="49"/>
      <c r="D415" s="8"/>
      <c r="E415" s="8"/>
      <c r="F415" s="8"/>
      <c r="G415" s="8"/>
      <c r="H415" s="8"/>
      <c r="I415" s="8"/>
    </row>
    <row r="416" spans="1:9">
      <c r="A416" s="8"/>
      <c r="B416" s="8"/>
      <c r="C416" s="49"/>
      <c r="D416" s="8"/>
      <c r="E416" s="8"/>
      <c r="F416" s="8"/>
      <c r="G416" s="8"/>
      <c r="H416" s="8"/>
      <c r="I416" s="8"/>
    </row>
    <row r="417" spans="1:9">
      <c r="A417" s="8"/>
      <c r="B417" s="8"/>
      <c r="C417" s="49"/>
      <c r="D417" s="8"/>
      <c r="E417" s="8"/>
      <c r="F417" s="8"/>
      <c r="G417" s="8"/>
      <c r="H417" s="8"/>
      <c r="I417" s="8"/>
    </row>
    <row r="418" spans="1:9">
      <c r="A418" s="8"/>
      <c r="B418" s="8"/>
      <c r="C418" s="49"/>
      <c r="D418" s="8"/>
      <c r="E418" s="8"/>
      <c r="F418" s="8"/>
      <c r="G418" s="8"/>
      <c r="H418" s="8"/>
      <c r="I418" s="8"/>
    </row>
    <row r="419" spans="1:9">
      <c r="A419" s="8"/>
      <c r="B419" s="8"/>
      <c r="C419" s="49"/>
      <c r="D419" s="8"/>
      <c r="E419" s="8"/>
      <c r="F419" s="8"/>
      <c r="G419" s="8"/>
      <c r="H419" s="8"/>
      <c r="I419" s="8"/>
    </row>
    <row r="420" spans="1:9">
      <c r="A420" s="8"/>
      <c r="B420" s="8"/>
      <c r="C420" s="49"/>
      <c r="D420" s="8"/>
      <c r="E420" s="8"/>
      <c r="F420" s="8"/>
      <c r="G420" s="8"/>
      <c r="H420" s="8"/>
      <c r="I420" s="8"/>
    </row>
    <row r="421" spans="1:9">
      <c r="A421" s="8"/>
      <c r="B421" s="8"/>
      <c r="C421" s="49"/>
      <c r="D421" s="8"/>
      <c r="E421" s="8"/>
      <c r="F421" s="8"/>
      <c r="G421" s="8"/>
      <c r="H421" s="8"/>
      <c r="I421" s="8"/>
    </row>
    <row r="422" spans="1:9">
      <c r="A422" s="8"/>
      <c r="B422" s="8"/>
      <c r="C422" s="49"/>
      <c r="D422" s="8"/>
      <c r="E422" s="8"/>
      <c r="F422" s="8"/>
      <c r="G422" s="8"/>
      <c r="H422" s="8"/>
      <c r="I422" s="8"/>
    </row>
    <row r="423" spans="1:9">
      <c r="A423" s="8"/>
      <c r="B423" s="8"/>
      <c r="C423" s="49"/>
      <c r="D423" s="8"/>
      <c r="E423" s="8"/>
      <c r="F423" s="8"/>
      <c r="G423" s="8"/>
      <c r="H423" s="8"/>
      <c r="I423" s="8"/>
    </row>
    <row r="424" spans="1:9">
      <c r="A424" s="8"/>
      <c r="B424" s="8"/>
      <c r="C424" s="49"/>
      <c r="D424" s="8"/>
      <c r="E424" s="8"/>
      <c r="F424" s="8"/>
      <c r="G424" s="8"/>
      <c r="H424" s="8"/>
      <c r="I424" s="8"/>
    </row>
    <row r="425" spans="1:9">
      <c r="A425" s="8"/>
      <c r="B425" s="8"/>
      <c r="C425" s="49"/>
      <c r="D425" s="8"/>
      <c r="E425" s="8"/>
      <c r="F425" s="8"/>
      <c r="G425" s="8"/>
      <c r="H425" s="8"/>
      <c r="I425" s="8"/>
    </row>
    <row r="426" spans="1:9">
      <c r="A426" s="8"/>
      <c r="B426" s="8"/>
      <c r="C426" s="49"/>
      <c r="D426" s="8"/>
      <c r="E426" s="8"/>
      <c r="F426" s="8"/>
      <c r="G426" s="8"/>
      <c r="H426" s="8"/>
      <c r="I426" s="8"/>
    </row>
    <row r="427" spans="1:9">
      <c r="A427" s="8"/>
      <c r="B427" s="8"/>
      <c r="C427" s="49"/>
      <c r="D427" s="8"/>
      <c r="E427" s="8"/>
      <c r="F427" s="8"/>
      <c r="G427" s="8"/>
      <c r="H427" s="8"/>
      <c r="I427" s="8"/>
    </row>
    <row r="428" spans="1:9">
      <c r="A428" s="8"/>
      <c r="B428" s="8"/>
      <c r="C428" s="49"/>
      <c r="D428" s="8"/>
      <c r="E428" s="8"/>
      <c r="F428" s="8"/>
      <c r="G428" s="8"/>
      <c r="H428" s="8"/>
      <c r="I428" s="8"/>
    </row>
    <row r="429" spans="1:9">
      <c r="A429" s="8"/>
      <c r="B429" s="8"/>
      <c r="C429" s="49"/>
      <c r="D429" s="8"/>
      <c r="E429" s="8"/>
      <c r="F429" s="8"/>
      <c r="G429" s="8"/>
      <c r="H429" s="8"/>
      <c r="I429" s="8"/>
    </row>
    <row r="430" spans="1:9">
      <c r="A430" s="8"/>
      <c r="B430" s="8"/>
      <c r="C430" s="49"/>
      <c r="D430" s="8"/>
      <c r="E430" s="8"/>
      <c r="F430" s="8"/>
      <c r="G430" s="8"/>
      <c r="H430" s="8"/>
      <c r="I430" s="8"/>
    </row>
    <row r="431" spans="1:9">
      <c r="A431" s="8"/>
      <c r="B431" s="8"/>
      <c r="C431" s="49"/>
      <c r="D431" s="8"/>
      <c r="E431" s="8"/>
      <c r="F431" s="8"/>
      <c r="G431" s="8"/>
      <c r="H431" s="8"/>
      <c r="I431" s="8"/>
    </row>
    <row r="432" spans="1:9">
      <c r="A432" s="8"/>
      <c r="B432" s="8"/>
      <c r="C432" s="49"/>
      <c r="D432" s="8"/>
      <c r="E432" s="8"/>
      <c r="F432" s="8"/>
      <c r="G432" s="8"/>
      <c r="H432" s="8"/>
      <c r="I432" s="8"/>
    </row>
    <row r="433" spans="1:9">
      <c r="A433" s="8"/>
      <c r="B433" s="8"/>
      <c r="C433" s="49"/>
      <c r="D433" s="8"/>
      <c r="E433" s="8"/>
      <c r="F433" s="8"/>
      <c r="G433" s="8"/>
      <c r="H433" s="8"/>
      <c r="I433" s="8"/>
    </row>
    <row r="434" spans="1:9">
      <c r="A434" s="8"/>
      <c r="B434" s="8"/>
      <c r="C434" s="49"/>
      <c r="D434" s="8"/>
      <c r="E434" s="8"/>
      <c r="F434" s="8"/>
      <c r="G434" s="8"/>
      <c r="H434" s="8"/>
      <c r="I434" s="8"/>
    </row>
    <row r="435" spans="1:9">
      <c r="A435" s="8"/>
      <c r="B435" s="8"/>
      <c r="C435" s="49"/>
      <c r="D435" s="8"/>
      <c r="E435" s="8"/>
      <c r="F435" s="8"/>
      <c r="G435" s="8"/>
      <c r="H435" s="8"/>
      <c r="I435" s="8"/>
    </row>
    <row r="436" spans="1:9">
      <c r="A436" s="8"/>
      <c r="B436" s="8"/>
      <c r="C436" s="49"/>
      <c r="D436" s="8"/>
      <c r="E436" s="8"/>
      <c r="F436" s="8"/>
      <c r="G436" s="8"/>
      <c r="H436" s="8"/>
      <c r="I436" s="8"/>
    </row>
    <row r="437" spans="1:9">
      <c r="A437" s="8"/>
      <c r="B437" s="8"/>
      <c r="C437" s="49"/>
      <c r="D437" s="8"/>
      <c r="E437" s="8"/>
      <c r="F437" s="8"/>
      <c r="G437" s="8"/>
      <c r="H437" s="8"/>
      <c r="I437" s="8"/>
    </row>
    <row r="438" spans="1:9">
      <c r="A438" s="8"/>
      <c r="B438" s="8"/>
      <c r="C438" s="49"/>
      <c r="D438" s="8"/>
      <c r="E438" s="8"/>
      <c r="F438" s="8"/>
      <c r="G438" s="8"/>
      <c r="H438" s="8"/>
      <c r="I438" s="8"/>
    </row>
    <row r="439" spans="1:9">
      <c r="A439" s="8"/>
      <c r="B439" s="8"/>
      <c r="C439" s="49"/>
      <c r="D439" s="8"/>
      <c r="E439" s="8"/>
      <c r="F439" s="8"/>
      <c r="G439" s="8"/>
      <c r="H439" s="8"/>
      <c r="I439" s="8"/>
    </row>
    <row r="440" spans="1:9">
      <c r="A440" s="8"/>
      <c r="B440" s="8"/>
      <c r="C440" s="49"/>
      <c r="D440" s="8"/>
      <c r="E440" s="8"/>
      <c r="F440" s="8"/>
      <c r="G440" s="8"/>
      <c r="H440" s="8"/>
      <c r="I440" s="8"/>
    </row>
    <row r="441" spans="1:9">
      <c r="A441" s="8"/>
      <c r="B441" s="8"/>
      <c r="C441" s="49"/>
      <c r="D441" s="8"/>
      <c r="E441" s="8"/>
      <c r="F441" s="8"/>
      <c r="G441" s="8"/>
      <c r="H441" s="8"/>
      <c r="I441" s="8"/>
    </row>
    <row r="442" spans="1:9">
      <c r="A442" s="8"/>
      <c r="B442" s="8"/>
      <c r="C442" s="49"/>
      <c r="D442" s="8"/>
      <c r="E442" s="8"/>
      <c r="F442" s="8"/>
      <c r="G442" s="8"/>
      <c r="H442" s="8"/>
      <c r="I442" s="8"/>
    </row>
    <row r="443" spans="1:9">
      <c r="A443" s="8"/>
      <c r="B443" s="8"/>
      <c r="C443" s="49"/>
      <c r="D443" s="8"/>
      <c r="E443" s="8"/>
      <c r="F443" s="8"/>
      <c r="G443" s="8"/>
      <c r="H443" s="8"/>
      <c r="I443" s="8"/>
    </row>
    <row r="444" spans="1:9">
      <c r="A444" s="8"/>
      <c r="B444" s="8"/>
      <c r="C444" s="49"/>
      <c r="D444" s="8"/>
      <c r="E444" s="8"/>
      <c r="F444" s="8"/>
      <c r="G444" s="8"/>
      <c r="H444" s="8"/>
      <c r="I444" s="8"/>
    </row>
    <row r="445" spans="1:9">
      <c r="A445" s="8"/>
      <c r="B445" s="8"/>
      <c r="C445" s="49"/>
      <c r="D445" s="8"/>
      <c r="E445" s="8"/>
      <c r="F445" s="8"/>
      <c r="G445" s="8"/>
      <c r="H445" s="8"/>
      <c r="I445" s="8"/>
    </row>
    <row r="446" spans="1:9">
      <c r="A446" s="8"/>
      <c r="B446" s="8"/>
      <c r="C446" s="49"/>
      <c r="D446" s="8"/>
      <c r="E446" s="8"/>
      <c r="F446" s="8"/>
      <c r="G446" s="8"/>
      <c r="H446" s="8"/>
      <c r="I446" s="8"/>
    </row>
    <row r="447" spans="1:9">
      <c r="A447" s="8"/>
      <c r="B447" s="8"/>
      <c r="C447" s="49"/>
      <c r="D447" s="8"/>
      <c r="E447" s="8"/>
      <c r="F447" s="8"/>
      <c r="G447" s="8"/>
      <c r="H447" s="8"/>
      <c r="I447" s="8"/>
    </row>
    <row r="448" spans="1:9">
      <c r="A448" s="8"/>
      <c r="B448" s="8"/>
      <c r="C448" s="49"/>
      <c r="D448" s="8"/>
      <c r="E448" s="8"/>
      <c r="F448" s="8"/>
      <c r="G448" s="8"/>
      <c r="H448" s="8"/>
      <c r="I448" s="8"/>
    </row>
    <row r="449" spans="1:9">
      <c r="A449" s="8"/>
      <c r="B449" s="8"/>
      <c r="C449" s="49"/>
      <c r="D449" s="8"/>
      <c r="E449" s="8"/>
      <c r="F449" s="8"/>
      <c r="G449" s="8"/>
      <c r="H449" s="8"/>
      <c r="I449" s="8"/>
    </row>
    <row r="450" spans="1:9">
      <c r="A450" s="8"/>
      <c r="B450" s="8"/>
      <c r="C450" s="49"/>
      <c r="D450" s="8"/>
      <c r="E450" s="8"/>
      <c r="F450" s="8"/>
      <c r="G450" s="8"/>
      <c r="H450" s="8"/>
      <c r="I450" s="8"/>
    </row>
    <row r="451" spans="1:9">
      <c r="A451" s="8"/>
      <c r="B451" s="8"/>
      <c r="C451" s="49"/>
      <c r="D451" s="8"/>
      <c r="E451" s="8"/>
      <c r="F451" s="8"/>
      <c r="G451" s="8"/>
      <c r="H451" s="8"/>
      <c r="I451" s="8"/>
    </row>
    <row r="452" spans="1:9">
      <c r="A452" s="8"/>
      <c r="B452" s="8"/>
      <c r="C452" s="49"/>
      <c r="D452" s="8"/>
      <c r="E452" s="8"/>
      <c r="F452" s="8"/>
      <c r="G452" s="8"/>
      <c r="H452" s="8"/>
      <c r="I452" s="8"/>
    </row>
    <row r="453" spans="1:9">
      <c r="A453" s="8"/>
      <c r="B453" s="8"/>
      <c r="C453" s="49"/>
      <c r="D453" s="8"/>
      <c r="E453" s="8"/>
      <c r="F453" s="8"/>
      <c r="G453" s="8"/>
      <c r="H453" s="8"/>
      <c r="I453" s="8"/>
    </row>
    <row r="454" spans="1:9">
      <c r="A454" s="8"/>
      <c r="B454" s="8"/>
      <c r="C454" s="49"/>
      <c r="D454" s="8"/>
      <c r="E454" s="8"/>
      <c r="F454" s="8"/>
      <c r="G454" s="8"/>
      <c r="H454" s="8"/>
      <c r="I454" s="8"/>
    </row>
    <row r="455" spans="1:9">
      <c r="A455" s="8"/>
      <c r="B455" s="8"/>
      <c r="C455" s="49"/>
      <c r="D455" s="8"/>
      <c r="E455" s="8"/>
      <c r="F455" s="8"/>
      <c r="G455" s="8"/>
      <c r="H455" s="8"/>
      <c r="I455" s="8"/>
    </row>
    <row r="456" spans="1:9">
      <c r="A456" s="8"/>
      <c r="B456" s="8"/>
      <c r="C456" s="49"/>
      <c r="D456" s="8"/>
      <c r="E456" s="8"/>
      <c r="F456" s="8"/>
      <c r="G456" s="8"/>
      <c r="H456" s="8"/>
      <c r="I456" s="8"/>
    </row>
    <row r="457" spans="1:9">
      <c r="A457" s="8"/>
      <c r="B457" s="8"/>
      <c r="C457" s="49"/>
      <c r="D457" s="8"/>
      <c r="E457" s="8"/>
      <c r="F457" s="8"/>
      <c r="G457" s="8"/>
      <c r="H457" s="8"/>
      <c r="I457" s="8"/>
    </row>
    <row r="458" spans="1:9">
      <c r="A458" s="8"/>
      <c r="B458" s="8"/>
      <c r="C458" s="49"/>
      <c r="D458" s="8"/>
      <c r="E458" s="8"/>
      <c r="F458" s="8"/>
      <c r="G458" s="8"/>
      <c r="H458" s="8"/>
      <c r="I458" s="8"/>
    </row>
    <row r="459" spans="1:9">
      <c r="A459" s="8"/>
      <c r="B459" s="8"/>
      <c r="C459" s="49"/>
      <c r="D459" s="8"/>
      <c r="E459" s="8"/>
      <c r="F459" s="8"/>
      <c r="G459" s="8"/>
      <c r="H459" s="8"/>
      <c r="I459" s="8"/>
    </row>
    <row r="460" spans="1:9">
      <c r="A460" s="8"/>
      <c r="B460" s="8"/>
      <c r="C460" s="49"/>
      <c r="D460" s="8"/>
      <c r="E460" s="8"/>
      <c r="F460" s="8"/>
      <c r="G460" s="8"/>
      <c r="H460" s="8"/>
      <c r="I460" s="8"/>
    </row>
    <row r="461" spans="1:9">
      <c r="A461" s="8"/>
      <c r="B461" s="8"/>
      <c r="C461" s="49"/>
      <c r="D461" s="8"/>
      <c r="E461" s="8"/>
      <c r="F461" s="8"/>
      <c r="G461" s="8"/>
      <c r="H461" s="8"/>
      <c r="I461" s="8"/>
    </row>
    <row r="462" spans="1:9">
      <c r="A462" s="8"/>
      <c r="B462" s="8"/>
      <c r="C462" s="49"/>
      <c r="D462" s="8"/>
      <c r="E462" s="8"/>
      <c r="F462" s="8"/>
      <c r="G462" s="8"/>
      <c r="H462" s="8"/>
      <c r="I462" s="8"/>
    </row>
    <row r="463" spans="1:9">
      <c r="A463" s="8"/>
      <c r="B463" s="8"/>
      <c r="C463" s="49"/>
      <c r="D463" s="8"/>
      <c r="E463" s="8"/>
      <c r="F463" s="8"/>
      <c r="G463" s="8"/>
      <c r="H463" s="8"/>
      <c r="I463" s="8"/>
    </row>
    <row r="464" spans="1:9">
      <c r="A464" s="8"/>
      <c r="B464" s="8"/>
      <c r="C464" s="49"/>
      <c r="D464" s="8"/>
      <c r="E464" s="8"/>
      <c r="F464" s="8"/>
      <c r="G464" s="8"/>
      <c r="H464" s="8"/>
      <c r="I464" s="8"/>
    </row>
    <row r="465" spans="1:9">
      <c r="A465" s="8"/>
      <c r="B465" s="8"/>
      <c r="C465" s="49"/>
      <c r="D465" s="8"/>
      <c r="E465" s="8"/>
      <c r="F465" s="8"/>
      <c r="G465" s="8"/>
      <c r="H465" s="8"/>
      <c r="I465" s="8"/>
    </row>
    <row r="466" spans="1:9">
      <c r="A466" s="8"/>
      <c r="B466" s="8"/>
      <c r="C466" s="49"/>
      <c r="D466" s="8"/>
      <c r="E466" s="8"/>
      <c r="F466" s="8"/>
      <c r="G466" s="8"/>
      <c r="H466" s="8"/>
      <c r="I466" s="8"/>
    </row>
    <row r="467" spans="1:9">
      <c r="A467" s="8"/>
      <c r="B467" s="8"/>
      <c r="C467" s="49"/>
      <c r="D467" s="8"/>
      <c r="E467" s="8"/>
      <c r="F467" s="8"/>
      <c r="G467" s="8"/>
      <c r="H467" s="8"/>
      <c r="I467" s="8"/>
    </row>
    <row r="468" spans="1:9">
      <c r="A468" s="8"/>
      <c r="B468" s="8"/>
      <c r="C468" s="49"/>
      <c r="D468" s="8"/>
      <c r="E468" s="8"/>
      <c r="F468" s="8"/>
      <c r="G468" s="8"/>
      <c r="H468" s="8"/>
      <c r="I468" s="8"/>
    </row>
    <row r="469" spans="1:9">
      <c r="A469" s="8"/>
      <c r="B469" s="8"/>
      <c r="C469" s="49"/>
      <c r="D469" s="8"/>
      <c r="E469" s="8"/>
      <c r="F469" s="8"/>
      <c r="G469" s="8"/>
      <c r="H469" s="8"/>
      <c r="I469" s="8"/>
    </row>
    <row r="470" spans="1:9">
      <c r="A470" s="8"/>
      <c r="B470" s="8"/>
      <c r="C470" s="49"/>
      <c r="D470" s="8"/>
      <c r="E470" s="8"/>
      <c r="F470" s="8"/>
      <c r="G470" s="8"/>
      <c r="H470" s="8"/>
      <c r="I470" s="8"/>
    </row>
    <row r="471" spans="1:9">
      <c r="A471" s="8"/>
      <c r="B471" s="8"/>
      <c r="C471" s="49"/>
      <c r="D471" s="8"/>
      <c r="E471" s="8"/>
      <c r="F471" s="8"/>
      <c r="G471" s="8"/>
      <c r="H471" s="8"/>
      <c r="I471" s="8"/>
    </row>
    <row r="472" spans="1:9">
      <c r="A472" s="8"/>
      <c r="B472" s="8"/>
      <c r="C472" s="49"/>
      <c r="D472" s="8"/>
      <c r="E472" s="8"/>
      <c r="F472" s="8"/>
      <c r="G472" s="8"/>
      <c r="H472" s="8"/>
      <c r="I472" s="8"/>
    </row>
    <row r="473" spans="1:9">
      <c r="A473" s="8"/>
      <c r="B473" s="8"/>
      <c r="C473" s="49"/>
      <c r="D473" s="8"/>
      <c r="E473" s="8"/>
      <c r="F473" s="8"/>
      <c r="G473" s="8"/>
      <c r="H473" s="8"/>
      <c r="I473" s="8"/>
    </row>
    <row r="474" spans="1:9">
      <c r="A474" s="8"/>
      <c r="B474" s="8"/>
      <c r="C474" s="49"/>
      <c r="D474" s="8"/>
      <c r="E474" s="8"/>
      <c r="F474" s="8"/>
      <c r="G474" s="8"/>
      <c r="H474" s="8"/>
      <c r="I474" s="8"/>
    </row>
    <row r="475" spans="1:9">
      <c r="A475" s="8"/>
      <c r="B475" s="8"/>
      <c r="C475" s="49"/>
      <c r="D475" s="8"/>
      <c r="E475" s="8"/>
      <c r="F475" s="8"/>
      <c r="G475" s="8"/>
      <c r="H475" s="8"/>
      <c r="I475" s="8"/>
    </row>
    <row r="476" spans="1:9">
      <c r="A476" s="8"/>
      <c r="B476" s="8"/>
      <c r="C476" s="49"/>
      <c r="D476" s="8"/>
      <c r="E476" s="8"/>
      <c r="F476" s="8"/>
      <c r="G476" s="8"/>
      <c r="H476" s="8"/>
      <c r="I476" s="8"/>
    </row>
    <row r="477" spans="1:9">
      <c r="A477" s="8"/>
      <c r="B477" s="8"/>
      <c r="C477" s="49"/>
      <c r="D477" s="8"/>
      <c r="E477" s="8"/>
      <c r="F477" s="8"/>
      <c r="G477" s="8"/>
      <c r="H477" s="8"/>
      <c r="I477" s="8"/>
    </row>
    <row r="478" spans="1:9">
      <c r="A478" s="8"/>
      <c r="B478" s="8"/>
      <c r="C478" s="49"/>
      <c r="D478" s="8"/>
      <c r="E478" s="8"/>
      <c r="F478" s="8"/>
      <c r="G478" s="8"/>
      <c r="H478" s="8"/>
      <c r="I478" s="8"/>
    </row>
    <row r="479" spans="1:9">
      <c r="A479" s="8"/>
      <c r="B479" s="8"/>
      <c r="C479" s="49"/>
      <c r="D479" s="8"/>
      <c r="E479" s="8"/>
      <c r="F479" s="8"/>
      <c r="G479" s="8"/>
      <c r="H479" s="8"/>
      <c r="I479" s="8"/>
    </row>
    <row r="480" spans="1:9">
      <c r="A480" s="8"/>
      <c r="B480" s="8"/>
      <c r="C480" s="49"/>
      <c r="D480" s="8"/>
      <c r="E480" s="8"/>
      <c r="F480" s="8"/>
      <c r="G480" s="8"/>
      <c r="H480" s="8"/>
      <c r="I480" s="8"/>
    </row>
    <row r="481" spans="1:9">
      <c r="A481" s="8"/>
      <c r="B481" s="8"/>
      <c r="C481" s="49"/>
      <c r="D481" s="8"/>
      <c r="E481" s="8"/>
      <c r="F481" s="8"/>
      <c r="G481" s="8"/>
      <c r="H481" s="8"/>
      <c r="I481" s="8"/>
    </row>
    <row r="482" spans="1:9">
      <c r="A482" s="8"/>
      <c r="B482" s="8"/>
      <c r="C482" s="49"/>
      <c r="D482" s="8"/>
      <c r="E482" s="8"/>
      <c r="F482" s="8"/>
      <c r="G482" s="8"/>
      <c r="H482" s="8"/>
      <c r="I482" s="8"/>
    </row>
    <row r="483" spans="1:9">
      <c r="A483" s="8"/>
      <c r="B483" s="8"/>
      <c r="C483" s="49"/>
      <c r="D483" s="8"/>
      <c r="E483" s="8"/>
      <c r="F483" s="8"/>
      <c r="G483" s="8"/>
      <c r="H483" s="8"/>
      <c r="I483" s="8"/>
    </row>
    <row r="484" spans="1:9">
      <c r="A484" s="8"/>
      <c r="B484" s="8"/>
      <c r="C484" s="49"/>
      <c r="D484" s="8"/>
      <c r="E484" s="8"/>
      <c r="F484" s="8"/>
      <c r="G484" s="8"/>
      <c r="H484" s="8"/>
      <c r="I484" s="8"/>
    </row>
    <row r="485" spans="1:9">
      <c r="A485" s="8"/>
      <c r="B485" s="8"/>
      <c r="C485" s="49"/>
      <c r="D485" s="8"/>
      <c r="E485" s="8"/>
      <c r="F485" s="8"/>
      <c r="G485" s="8"/>
      <c r="H485" s="8"/>
      <c r="I485" s="8"/>
    </row>
    <row r="486" spans="1:9">
      <c r="A486" s="8"/>
      <c r="B486" s="8"/>
      <c r="C486" s="49"/>
      <c r="D486" s="8"/>
      <c r="E486" s="8"/>
      <c r="F486" s="8"/>
      <c r="G486" s="8"/>
      <c r="H486" s="8"/>
      <c r="I486" s="8"/>
    </row>
  </sheetData>
  <mergeCells count="11">
    <mergeCell ref="G10:H10"/>
    <mergeCell ref="I10:I13"/>
    <mergeCell ref="C11:C13"/>
    <mergeCell ref="D11:D13"/>
    <mergeCell ref="G11:G13"/>
    <mergeCell ref="H11:H13"/>
    <mergeCell ref="A8:A13"/>
    <mergeCell ref="B10:B13"/>
    <mergeCell ref="C10:D10"/>
    <mergeCell ref="E10:E13"/>
    <mergeCell ref="F10:F13"/>
  </mergeCells>
  <phoneticPr fontId="10" type="noConversion"/>
  <pageMargins left="0.31496062992125984" right="0.31496062992125984" top="0.78740157480314965" bottom="0.39370078740157483" header="0.51181102362204722" footer="0.23622047244094491"/>
  <pageSetup paperSize="9" scale="97" firstPageNumber="5" orientation="landscape" blackAndWhite="1" useFirstPageNumber="1" r:id="rId1"/>
  <headerFooter alignWithMargins="0">
    <oddFooter>&amp;R&amp;P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X62"/>
  <sheetViews>
    <sheetView tabSelected="1" view="pageBreakPreview" zoomScale="85" zoomScaleNormal="100" zoomScaleSheetLayoutView="85" workbookViewId="0">
      <selection activeCell="A10" sqref="A10:X10"/>
    </sheetView>
  </sheetViews>
  <sheetFormatPr defaultRowHeight="15.75"/>
  <cols>
    <col min="1" max="1" width="10.7109375" style="61" customWidth="1"/>
    <col min="2" max="2" width="52.140625" style="61" customWidth="1"/>
    <col min="3" max="3" width="11.140625" style="61" customWidth="1"/>
    <col min="4" max="5" width="8.28515625" style="62" customWidth="1"/>
    <col min="6" max="6" width="8.28515625" style="63" customWidth="1"/>
    <col min="7" max="7" width="8.28515625" style="61" customWidth="1"/>
    <col min="8" max="10" width="7.140625" style="61" customWidth="1"/>
    <col min="11" max="11" width="10.42578125" style="71" customWidth="1"/>
    <col min="12" max="14" width="7.140625" style="61" customWidth="1"/>
    <col min="15" max="15" width="10.42578125" style="61" customWidth="1"/>
    <col min="16" max="18" width="7.140625" style="61" customWidth="1"/>
    <col min="19" max="19" width="10.42578125" style="61" customWidth="1"/>
    <col min="20" max="20" width="7.140625" style="61" customWidth="1"/>
    <col min="21" max="21" width="9.28515625" style="61" customWidth="1"/>
    <col min="22" max="22" width="7.140625" style="61" customWidth="1"/>
    <col min="23" max="23" width="10.42578125" style="61" customWidth="1"/>
    <col min="24" max="24" width="16.42578125" style="61" customWidth="1"/>
    <col min="25" max="16384" width="9.140625" style="61"/>
  </cols>
  <sheetData>
    <row r="1" spans="1:24">
      <c r="S1" s="97"/>
      <c r="U1" s="97"/>
      <c r="V1" s="97"/>
      <c r="W1" s="97"/>
      <c r="X1" s="89" t="s">
        <v>102</v>
      </c>
    </row>
    <row r="2" spans="1:24">
      <c r="A2" s="91"/>
      <c r="B2" s="91"/>
      <c r="C2" s="91"/>
      <c r="D2" s="91"/>
      <c r="E2" s="91"/>
      <c r="F2" s="92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U2" s="97"/>
      <c r="V2" s="97"/>
      <c r="W2" s="97"/>
      <c r="X2" s="90" t="s">
        <v>103</v>
      </c>
    </row>
    <row r="3" spans="1:24">
      <c r="A3" s="91"/>
      <c r="B3" s="91"/>
      <c r="C3" s="91"/>
      <c r="D3" s="91"/>
      <c r="E3" s="91"/>
      <c r="F3" s="92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U3" s="98"/>
      <c r="V3" s="98"/>
      <c r="W3" s="98"/>
    </row>
    <row r="4" spans="1:24" ht="17.25" customHeight="1">
      <c r="A4" s="91"/>
      <c r="B4" s="91"/>
      <c r="C4" s="91"/>
      <c r="D4" s="91"/>
      <c r="E4" s="91"/>
      <c r="F4" s="92"/>
      <c r="G4" s="93"/>
      <c r="H4" s="93"/>
      <c r="I4" s="93"/>
      <c r="K4" s="91" t="s">
        <v>107</v>
      </c>
      <c r="L4" s="93"/>
      <c r="M4" s="93"/>
      <c r="N4" s="93"/>
      <c r="O4" s="93"/>
      <c r="P4" s="93"/>
      <c r="Q4" s="93"/>
      <c r="R4" s="93"/>
      <c r="U4" s="98"/>
      <c r="V4" s="98"/>
      <c r="W4" s="98"/>
      <c r="X4" s="107" t="s">
        <v>134</v>
      </c>
    </row>
    <row r="5" spans="1:24">
      <c r="A5" s="91"/>
      <c r="B5" s="91"/>
      <c r="C5" s="91"/>
      <c r="D5" s="91"/>
      <c r="E5" s="91"/>
      <c r="F5" s="92"/>
      <c r="G5" s="93"/>
      <c r="H5" s="93"/>
      <c r="I5" s="93"/>
      <c r="K5" s="161"/>
      <c r="L5" s="161"/>
      <c r="M5" s="161"/>
      <c r="N5" s="161"/>
      <c r="O5" s="161"/>
      <c r="P5" s="165">
        <v>2019</v>
      </c>
      <c r="Q5" s="165"/>
      <c r="R5" s="165"/>
      <c r="S5" s="165"/>
      <c r="T5" s="165"/>
      <c r="U5" s="165"/>
      <c r="V5" s="165"/>
      <c r="W5" s="165"/>
      <c r="X5" s="69" t="s">
        <v>126</v>
      </c>
    </row>
    <row r="6" spans="1:24">
      <c r="A6" s="91"/>
      <c r="B6" s="91"/>
      <c r="C6" s="91"/>
      <c r="D6" s="91"/>
      <c r="E6" s="91"/>
      <c r="F6" s="92"/>
      <c r="H6" s="95"/>
      <c r="I6" s="95"/>
      <c r="J6" s="95"/>
      <c r="K6" s="162" t="s">
        <v>48</v>
      </c>
      <c r="L6" s="162"/>
      <c r="M6" s="162"/>
      <c r="N6" s="162"/>
      <c r="O6" s="162"/>
      <c r="P6" s="163" t="s">
        <v>49</v>
      </c>
      <c r="Q6" s="164"/>
      <c r="R6" s="163" t="s">
        <v>50</v>
      </c>
      <c r="S6" s="164"/>
      <c r="T6" s="163" t="s">
        <v>51</v>
      </c>
      <c r="U6" s="164"/>
      <c r="V6" s="163" t="s">
        <v>52</v>
      </c>
      <c r="W6" s="164"/>
      <c r="X6" s="136"/>
    </row>
    <row r="7" spans="1:24">
      <c r="A7" s="91"/>
      <c r="B7" s="91"/>
      <c r="C7" s="91"/>
      <c r="D7" s="91"/>
      <c r="E7" s="91"/>
      <c r="F7" s="92"/>
      <c r="H7" s="96"/>
      <c r="I7" s="96"/>
      <c r="J7" s="96"/>
      <c r="K7" s="153" t="s">
        <v>53</v>
      </c>
      <c r="L7" s="153"/>
      <c r="M7" s="153"/>
      <c r="N7" s="153"/>
      <c r="O7" s="153"/>
      <c r="P7" s="170">
        <v>0</v>
      </c>
      <c r="Q7" s="171"/>
      <c r="R7" s="166">
        <v>7017702.2699999996</v>
      </c>
      <c r="S7" s="167"/>
      <c r="T7" s="168">
        <v>14035404.550000001</v>
      </c>
      <c r="U7" s="169"/>
      <c r="V7" s="156">
        <v>14035404.550000001</v>
      </c>
      <c r="W7" s="157"/>
      <c r="X7" s="137">
        <f>SUM(P7:W7)</f>
        <v>35088511.370000005</v>
      </c>
    </row>
    <row r="8" spans="1:24">
      <c r="A8" s="91"/>
      <c r="B8" s="91"/>
      <c r="C8" s="99"/>
      <c r="D8" s="91"/>
      <c r="E8" s="91"/>
      <c r="F8" s="61"/>
      <c r="H8" s="96"/>
      <c r="I8" s="96"/>
      <c r="J8" s="96"/>
      <c r="K8" s="153" t="s">
        <v>54</v>
      </c>
      <c r="L8" s="153"/>
      <c r="M8" s="153"/>
      <c r="N8" s="153"/>
      <c r="O8" s="153"/>
      <c r="P8" s="154">
        <f>P7*1.18</f>
        <v>0</v>
      </c>
      <c r="Q8" s="155"/>
      <c r="R8" s="156">
        <f>R7*1.18</f>
        <v>8280888.6785999993</v>
      </c>
      <c r="S8" s="157"/>
      <c r="T8" s="156">
        <f t="shared" ref="T8" si="0">T7*1.18</f>
        <v>16561777.369000001</v>
      </c>
      <c r="U8" s="157"/>
      <c r="V8" s="156">
        <f>V7*1.18</f>
        <v>16561777.369000001</v>
      </c>
      <c r="W8" s="157"/>
      <c r="X8" s="138">
        <f>SUM(P8:W8)</f>
        <v>41404443.416600004</v>
      </c>
    </row>
    <row r="9" spans="1:24">
      <c r="A9" s="91"/>
      <c r="B9" s="91"/>
      <c r="C9" s="99"/>
      <c r="D9" s="91"/>
      <c r="E9" s="91"/>
      <c r="F9" s="61"/>
      <c r="K9" s="61"/>
    </row>
    <row r="10" spans="1:24">
      <c r="A10" s="173" t="s">
        <v>140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</row>
    <row r="11" spans="1:24">
      <c r="A11" s="152" t="s">
        <v>125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</row>
    <row r="12" spans="1:24">
      <c r="D12" s="61"/>
      <c r="E12" s="61"/>
      <c r="F12" s="61"/>
      <c r="K12" s="61"/>
    </row>
    <row r="13" spans="1:24" ht="15.75" customHeight="1">
      <c r="B13" s="139" t="s">
        <v>135</v>
      </c>
      <c r="C13" s="105"/>
      <c r="D13" s="105"/>
      <c r="E13" s="105"/>
      <c r="F13" s="105"/>
      <c r="G13" s="105"/>
      <c r="H13" s="87"/>
      <c r="I13" s="87"/>
      <c r="J13" s="87"/>
      <c r="K13" s="87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</row>
    <row r="14" spans="1:24" s="102" customFormat="1" ht="13.5" customHeight="1">
      <c r="A14" s="158" t="s">
        <v>55</v>
      </c>
      <c r="B14" s="158" t="s">
        <v>56</v>
      </c>
      <c r="C14" s="159" t="s">
        <v>133</v>
      </c>
      <c r="D14" s="172" t="s">
        <v>57</v>
      </c>
      <c r="E14" s="172"/>
      <c r="F14" s="158" t="s">
        <v>58</v>
      </c>
      <c r="G14" s="158"/>
      <c r="H14" s="160">
        <v>2019</v>
      </c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1" t="s">
        <v>59</v>
      </c>
    </row>
    <row r="15" spans="1:24" s="102" customFormat="1" ht="13.5" customHeight="1">
      <c r="A15" s="158"/>
      <c r="B15" s="158"/>
      <c r="C15" s="159"/>
      <c r="D15" s="172"/>
      <c r="E15" s="172"/>
      <c r="F15" s="158"/>
      <c r="G15" s="158"/>
      <c r="H15" s="160" t="s">
        <v>49</v>
      </c>
      <c r="I15" s="160"/>
      <c r="J15" s="160"/>
      <c r="K15" s="160"/>
      <c r="L15" s="160" t="s">
        <v>50</v>
      </c>
      <c r="M15" s="160"/>
      <c r="N15" s="160"/>
      <c r="O15" s="160"/>
      <c r="P15" s="160" t="s">
        <v>51</v>
      </c>
      <c r="Q15" s="160"/>
      <c r="R15" s="160"/>
      <c r="S15" s="160"/>
      <c r="T15" s="160" t="s">
        <v>52</v>
      </c>
      <c r="U15" s="160"/>
      <c r="V15" s="160"/>
      <c r="W15" s="160"/>
      <c r="X15" s="151"/>
    </row>
    <row r="16" spans="1:24" s="103" customFormat="1" ht="12.75" customHeight="1">
      <c r="A16" s="158"/>
      <c r="B16" s="158"/>
      <c r="C16" s="159"/>
      <c r="D16" s="172"/>
      <c r="E16" s="172"/>
      <c r="F16" s="158"/>
      <c r="G16" s="158"/>
      <c r="H16" s="159" t="s">
        <v>60</v>
      </c>
      <c r="I16" s="159" t="s">
        <v>61</v>
      </c>
      <c r="J16" s="159" t="s">
        <v>62</v>
      </c>
      <c r="K16" s="159" t="s">
        <v>63</v>
      </c>
      <c r="L16" s="159" t="s">
        <v>64</v>
      </c>
      <c r="M16" s="159" t="s">
        <v>65</v>
      </c>
      <c r="N16" s="159" t="s">
        <v>66</v>
      </c>
      <c r="O16" s="159" t="s">
        <v>63</v>
      </c>
      <c r="P16" s="159" t="s">
        <v>67</v>
      </c>
      <c r="Q16" s="159" t="s">
        <v>68</v>
      </c>
      <c r="R16" s="159" t="s">
        <v>69</v>
      </c>
      <c r="S16" s="159" t="s">
        <v>63</v>
      </c>
      <c r="T16" s="159" t="s">
        <v>70</v>
      </c>
      <c r="U16" s="159" t="s">
        <v>71</v>
      </c>
      <c r="V16" s="159" t="s">
        <v>72</v>
      </c>
      <c r="W16" s="159" t="s">
        <v>73</v>
      </c>
      <c r="X16" s="151"/>
    </row>
    <row r="17" spans="1:24" s="103" customFormat="1" ht="90" customHeight="1">
      <c r="A17" s="158"/>
      <c r="B17" s="158"/>
      <c r="C17" s="159"/>
      <c r="D17" s="127" t="s">
        <v>74</v>
      </c>
      <c r="E17" s="127" t="s">
        <v>75</v>
      </c>
      <c r="F17" s="128" t="s">
        <v>76</v>
      </c>
      <c r="G17" s="128" t="s">
        <v>77</v>
      </c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1"/>
    </row>
    <row r="18" spans="1:24" s="104" customFormat="1" ht="13.5">
      <c r="A18" s="129">
        <v>1</v>
      </c>
      <c r="B18" s="129">
        <v>2</v>
      </c>
      <c r="C18" s="129">
        <v>3</v>
      </c>
      <c r="D18" s="129">
        <v>4</v>
      </c>
      <c r="E18" s="129">
        <v>5</v>
      </c>
      <c r="F18" s="129">
        <v>6</v>
      </c>
      <c r="G18" s="129">
        <v>7</v>
      </c>
      <c r="H18" s="129">
        <v>8</v>
      </c>
      <c r="I18" s="129">
        <v>9</v>
      </c>
      <c r="J18" s="129">
        <v>10</v>
      </c>
      <c r="K18" s="129">
        <v>11</v>
      </c>
      <c r="L18" s="129">
        <v>12</v>
      </c>
      <c r="M18" s="129">
        <v>13</v>
      </c>
      <c r="N18" s="129">
        <v>14</v>
      </c>
      <c r="O18" s="129">
        <v>15</v>
      </c>
      <c r="P18" s="129">
        <v>16</v>
      </c>
      <c r="Q18" s="129">
        <v>16</v>
      </c>
      <c r="R18" s="129">
        <v>17</v>
      </c>
      <c r="S18" s="129">
        <v>18</v>
      </c>
      <c r="T18" s="129">
        <v>19</v>
      </c>
      <c r="U18" s="129">
        <v>20</v>
      </c>
      <c r="V18" s="129">
        <v>21</v>
      </c>
      <c r="W18" s="129">
        <v>22</v>
      </c>
      <c r="X18" s="130"/>
    </row>
    <row r="19" spans="1:24" s="106" customFormat="1" ht="20.25" customHeight="1">
      <c r="A19" s="66" t="s">
        <v>96</v>
      </c>
      <c r="B19" s="65" t="s">
        <v>79</v>
      </c>
      <c r="C19" s="82"/>
      <c r="D19" s="66"/>
      <c r="E19" s="66"/>
      <c r="F19" s="64"/>
      <c r="G19" s="64"/>
      <c r="H19" s="64"/>
      <c r="I19" s="64"/>
      <c r="J19" s="64"/>
      <c r="K19" s="64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</row>
    <row r="20" spans="1:24" s="106" customFormat="1">
      <c r="A20" s="66" t="s">
        <v>97</v>
      </c>
      <c r="B20" s="133" t="s">
        <v>136</v>
      </c>
      <c r="C20" s="82"/>
      <c r="D20" s="66"/>
      <c r="E20" s="66"/>
      <c r="F20" s="64"/>
      <c r="G20" s="64"/>
      <c r="H20" s="64"/>
      <c r="I20" s="64"/>
      <c r="J20" s="64"/>
      <c r="K20" s="64"/>
      <c r="L20" s="72"/>
      <c r="M20" s="72"/>
      <c r="N20" s="72"/>
      <c r="O20" s="79"/>
      <c r="P20" s="79"/>
      <c r="Q20" s="79"/>
      <c r="R20" s="79"/>
      <c r="S20" s="80"/>
      <c r="T20" s="80"/>
      <c r="U20" s="80"/>
      <c r="V20" s="74"/>
      <c r="W20" s="74"/>
      <c r="X20" s="72"/>
    </row>
    <row r="21" spans="1:24" s="106" customFormat="1">
      <c r="A21" s="131" t="s">
        <v>98</v>
      </c>
      <c r="B21" s="135" t="s">
        <v>119</v>
      </c>
      <c r="C21" s="132"/>
      <c r="D21" s="66"/>
      <c r="E21" s="66"/>
      <c r="F21" s="64"/>
      <c r="G21" s="64"/>
      <c r="H21" s="64"/>
      <c r="I21" s="64"/>
      <c r="J21" s="64"/>
      <c r="K21" s="64"/>
      <c r="L21" s="72"/>
      <c r="M21" s="72"/>
      <c r="N21" s="72"/>
      <c r="O21" s="79"/>
      <c r="P21" s="79"/>
      <c r="Q21" s="79"/>
      <c r="R21" s="79"/>
      <c r="S21" s="80"/>
      <c r="T21" s="80"/>
      <c r="U21" s="80"/>
      <c r="V21" s="74"/>
      <c r="W21" s="74"/>
      <c r="X21" s="72"/>
    </row>
    <row r="22" spans="1:24" s="106" customFormat="1">
      <c r="A22" s="131" t="s">
        <v>99</v>
      </c>
      <c r="B22" s="135" t="s">
        <v>120</v>
      </c>
      <c r="C22" s="132"/>
      <c r="D22" s="66"/>
      <c r="E22" s="66"/>
      <c r="F22" s="64"/>
      <c r="G22" s="64"/>
      <c r="H22" s="64"/>
      <c r="I22" s="64"/>
      <c r="J22" s="64"/>
      <c r="K22" s="64"/>
      <c r="L22" s="72"/>
      <c r="M22" s="72"/>
      <c r="N22" s="72"/>
      <c r="O22" s="79"/>
      <c r="P22" s="79"/>
      <c r="Q22" s="79"/>
      <c r="R22" s="79"/>
      <c r="S22" s="80"/>
      <c r="T22" s="80"/>
      <c r="U22" s="80"/>
      <c r="V22" s="74"/>
      <c r="W22" s="74"/>
      <c r="X22" s="72"/>
    </row>
    <row r="23" spans="1:24" s="106" customFormat="1">
      <c r="A23" s="131" t="s">
        <v>100</v>
      </c>
      <c r="B23" s="135" t="s">
        <v>121</v>
      </c>
      <c r="C23" s="132"/>
      <c r="D23" s="66"/>
      <c r="E23" s="66"/>
      <c r="F23" s="64"/>
      <c r="G23" s="64"/>
      <c r="H23" s="64"/>
      <c r="I23" s="64"/>
      <c r="J23" s="64"/>
      <c r="K23" s="64"/>
      <c r="L23" s="72"/>
      <c r="M23" s="72"/>
      <c r="N23" s="72"/>
      <c r="O23" s="79"/>
      <c r="P23" s="79"/>
      <c r="Q23" s="79"/>
      <c r="R23" s="79"/>
      <c r="S23" s="80"/>
      <c r="T23" s="80"/>
      <c r="U23" s="80"/>
      <c r="V23" s="74"/>
      <c r="W23" s="74"/>
      <c r="X23" s="72"/>
    </row>
    <row r="24" spans="1:24" s="106" customFormat="1">
      <c r="A24" s="131" t="s">
        <v>109</v>
      </c>
      <c r="B24" s="135" t="s">
        <v>122</v>
      </c>
      <c r="C24" s="132"/>
      <c r="D24" s="66"/>
      <c r="E24" s="66"/>
      <c r="F24" s="64"/>
      <c r="G24" s="64"/>
      <c r="H24" s="64"/>
      <c r="I24" s="64"/>
      <c r="J24" s="64"/>
      <c r="K24" s="64"/>
      <c r="L24" s="72"/>
      <c r="M24" s="72"/>
      <c r="N24" s="72"/>
      <c r="O24" s="79"/>
      <c r="P24" s="79"/>
      <c r="Q24" s="79"/>
      <c r="R24" s="79"/>
      <c r="S24" s="80"/>
      <c r="T24" s="80"/>
      <c r="U24" s="80"/>
      <c r="V24" s="74"/>
      <c r="W24" s="74"/>
      <c r="X24" s="72"/>
    </row>
    <row r="25" spans="1:24" s="106" customFormat="1">
      <c r="A25" s="131" t="s">
        <v>115</v>
      </c>
      <c r="B25" s="135" t="s">
        <v>123</v>
      </c>
      <c r="C25" s="132"/>
      <c r="D25" s="66"/>
      <c r="E25" s="66"/>
      <c r="F25" s="64"/>
      <c r="G25" s="64"/>
      <c r="H25" s="64"/>
      <c r="I25" s="64"/>
      <c r="J25" s="64"/>
      <c r="K25" s="64"/>
      <c r="L25" s="72"/>
      <c r="M25" s="72"/>
      <c r="N25" s="72"/>
      <c r="O25" s="79"/>
      <c r="P25" s="79"/>
      <c r="Q25" s="79"/>
      <c r="R25" s="79"/>
      <c r="S25" s="80"/>
      <c r="T25" s="80"/>
      <c r="U25" s="80"/>
      <c r="V25" s="74"/>
      <c r="W25" s="74"/>
      <c r="X25" s="72"/>
    </row>
    <row r="26" spans="1:24" s="106" customFormat="1">
      <c r="A26" s="131" t="s">
        <v>116</v>
      </c>
      <c r="B26" s="135" t="s">
        <v>124</v>
      </c>
      <c r="C26" s="132"/>
      <c r="D26" s="66"/>
      <c r="E26" s="66"/>
      <c r="F26" s="64"/>
      <c r="G26" s="64"/>
      <c r="H26" s="64"/>
      <c r="I26" s="64"/>
      <c r="J26" s="64"/>
      <c r="K26" s="64"/>
      <c r="L26" s="72"/>
      <c r="M26" s="72"/>
      <c r="N26" s="72"/>
      <c r="O26" s="79"/>
      <c r="P26" s="79"/>
      <c r="Q26" s="79"/>
      <c r="R26" s="79"/>
      <c r="S26" s="80"/>
      <c r="T26" s="80"/>
      <c r="U26" s="80"/>
      <c r="V26" s="74"/>
      <c r="W26" s="74"/>
      <c r="X26" s="72"/>
    </row>
    <row r="27" spans="1:24" s="106" customFormat="1" ht="31.5">
      <c r="A27" s="66" t="s">
        <v>110</v>
      </c>
      <c r="B27" s="134" t="s">
        <v>137</v>
      </c>
      <c r="C27" s="82"/>
      <c r="D27" s="66"/>
      <c r="E27" s="66"/>
      <c r="F27" s="64"/>
      <c r="G27" s="64"/>
      <c r="H27" s="64"/>
      <c r="I27" s="64"/>
      <c r="J27" s="64"/>
      <c r="K27" s="64"/>
      <c r="L27" s="72"/>
      <c r="M27" s="72"/>
      <c r="N27" s="72"/>
      <c r="O27" s="79"/>
      <c r="P27" s="79"/>
      <c r="Q27" s="79"/>
      <c r="R27" s="79"/>
      <c r="S27" s="80"/>
      <c r="T27" s="80"/>
      <c r="U27" s="80"/>
      <c r="V27" s="74"/>
      <c r="W27" s="74"/>
      <c r="X27" s="72"/>
    </row>
    <row r="28" spans="1:24" s="106" customFormat="1" ht="20.25" customHeight="1">
      <c r="A28" s="67" t="s">
        <v>111</v>
      </c>
      <c r="B28" s="135" t="s">
        <v>119</v>
      </c>
      <c r="C28" s="82"/>
      <c r="D28" s="66"/>
      <c r="E28" s="66"/>
      <c r="F28" s="64"/>
      <c r="G28" s="64"/>
      <c r="H28" s="64"/>
      <c r="I28" s="64"/>
      <c r="J28" s="64"/>
      <c r="K28" s="64"/>
      <c r="L28" s="72"/>
      <c r="M28" s="72"/>
      <c r="N28" s="72"/>
      <c r="O28" s="79"/>
      <c r="P28" s="79"/>
      <c r="Q28" s="79"/>
      <c r="R28" s="79"/>
      <c r="S28" s="80"/>
      <c r="T28" s="80"/>
      <c r="U28" s="80"/>
      <c r="V28" s="74"/>
      <c r="W28" s="74"/>
      <c r="X28" s="72"/>
    </row>
    <row r="29" spans="1:24" s="106" customFormat="1" ht="20.25" customHeight="1">
      <c r="A29" s="67" t="s">
        <v>112</v>
      </c>
      <c r="B29" s="135" t="s">
        <v>120</v>
      </c>
      <c r="C29" s="82"/>
      <c r="D29" s="66"/>
      <c r="E29" s="66"/>
      <c r="F29" s="64"/>
      <c r="G29" s="64"/>
      <c r="H29" s="64"/>
      <c r="I29" s="64"/>
      <c r="J29" s="64"/>
      <c r="K29" s="64"/>
      <c r="L29" s="72"/>
      <c r="M29" s="72"/>
      <c r="N29" s="72"/>
      <c r="O29" s="79"/>
      <c r="P29" s="79"/>
      <c r="Q29" s="79"/>
      <c r="R29" s="79"/>
      <c r="S29" s="80"/>
      <c r="T29" s="80"/>
      <c r="U29" s="80"/>
      <c r="V29" s="74"/>
      <c r="W29" s="74"/>
      <c r="X29" s="72"/>
    </row>
    <row r="30" spans="1:24" s="106" customFormat="1" ht="20.25" customHeight="1">
      <c r="A30" s="67" t="s">
        <v>113</v>
      </c>
      <c r="B30" s="135" t="s">
        <v>121</v>
      </c>
      <c r="C30" s="82"/>
      <c r="D30" s="66"/>
      <c r="E30" s="66"/>
      <c r="F30" s="64"/>
      <c r="G30" s="64"/>
      <c r="H30" s="64"/>
      <c r="I30" s="64"/>
      <c r="J30" s="64"/>
      <c r="K30" s="64"/>
      <c r="L30" s="72"/>
      <c r="M30" s="72"/>
      <c r="N30" s="72"/>
      <c r="O30" s="79"/>
      <c r="P30" s="79"/>
      <c r="Q30" s="79"/>
      <c r="R30" s="79"/>
      <c r="S30" s="80"/>
      <c r="T30" s="80"/>
      <c r="U30" s="80"/>
      <c r="V30" s="74"/>
      <c r="W30" s="74"/>
      <c r="X30" s="72"/>
    </row>
    <row r="31" spans="1:24" s="106" customFormat="1" ht="20.25" customHeight="1">
      <c r="A31" s="67" t="s">
        <v>114</v>
      </c>
      <c r="B31" s="135" t="s">
        <v>122</v>
      </c>
      <c r="C31" s="82"/>
      <c r="D31" s="66"/>
      <c r="E31" s="66"/>
      <c r="F31" s="64"/>
      <c r="G31" s="64"/>
      <c r="H31" s="64"/>
      <c r="I31" s="64"/>
      <c r="J31" s="64"/>
      <c r="K31" s="64"/>
      <c r="L31" s="72"/>
      <c r="M31" s="72"/>
      <c r="N31" s="72"/>
      <c r="O31" s="79"/>
      <c r="P31" s="79"/>
      <c r="Q31" s="79"/>
      <c r="R31" s="79"/>
      <c r="S31" s="80"/>
      <c r="T31" s="80"/>
      <c r="U31" s="80"/>
      <c r="V31" s="74"/>
      <c r="W31" s="74"/>
      <c r="X31" s="72"/>
    </row>
    <row r="32" spans="1:24" s="106" customFormat="1" ht="20.25" customHeight="1">
      <c r="A32" s="67" t="s">
        <v>117</v>
      </c>
      <c r="B32" s="135" t="s">
        <v>123</v>
      </c>
      <c r="C32" s="82"/>
      <c r="D32" s="66"/>
      <c r="E32" s="66"/>
      <c r="F32" s="64"/>
      <c r="G32" s="64"/>
      <c r="H32" s="64"/>
      <c r="I32" s="64"/>
      <c r="J32" s="64"/>
      <c r="K32" s="64"/>
      <c r="L32" s="72"/>
      <c r="M32" s="72"/>
      <c r="N32" s="72"/>
      <c r="O32" s="79"/>
      <c r="P32" s="79"/>
      <c r="Q32" s="79"/>
      <c r="R32" s="79"/>
      <c r="S32" s="80"/>
      <c r="T32" s="80"/>
      <c r="U32" s="80"/>
      <c r="V32" s="74"/>
      <c r="W32" s="74"/>
      <c r="X32" s="72"/>
    </row>
    <row r="33" spans="1:24" s="106" customFormat="1" ht="20.25" customHeight="1">
      <c r="A33" s="67" t="s">
        <v>118</v>
      </c>
      <c r="B33" s="135" t="s">
        <v>124</v>
      </c>
      <c r="C33" s="82"/>
      <c r="D33" s="66"/>
      <c r="E33" s="66"/>
      <c r="F33" s="64"/>
      <c r="G33" s="64"/>
      <c r="H33" s="64"/>
      <c r="I33" s="64"/>
      <c r="J33" s="64"/>
      <c r="K33" s="64"/>
      <c r="L33" s="72"/>
      <c r="M33" s="72"/>
      <c r="N33" s="72"/>
      <c r="O33" s="79"/>
      <c r="P33" s="79"/>
      <c r="Q33" s="79"/>
      <c r="R33" s="79"/>
      <c r="S33" s="80"/>
      <c r="T33" s="80"/>
      <c r="U33" s="80"/>
      <c r="V33" s="74"/>
      <c r="W33" s="74"/>
      <c r="X33" s="72"/>
    </row>
    <row r="34" spans="1:24" s="107" customFormat="1" ht="20.25" customHeight="1">
      <c r="A34" s="83" t="s">
        <v>78</v>
      </c>
      <c r="B34" s="84" t="s">
        <v>94</v>
      </c>
      <c r="C34" s="80"/>
      <c r="D34" s="88"/>
      <c r="E34" s="88"/>
      <c r="F34" s="77"/>
      <c r="G34" s="73"/>
      <c r="H34" s="73"/>
      <c r="I34" s="73"/>
      <c r="J34" s="73"/>
      <c r="K34" s="64"/>
      <c r="L34" s="73"/>
      <c r="M34" s="73"/>
      <c r="N34" s="73"/>
      <c r="O34" s="79"/>
      <c r="P34" s="79"/>
      <c r="Q34" s="79"/>
      <c r="R34" s="79"/>
      <c r="S34" s="80"/>
      <c r="T34" s="80"/>
      <c r="U34" s="80"/>
      <c r="V34" s="75"/>
      <c r="W34" s="75"/>
      <c r="X34" s="73"/>
    </row>
    <row r="35" spans="1:24" s="107" customFormat="1" ht="20.25" customHeight="1">
      <c r="A35" s="85" t="s">
        <v>101</v>
      </c>
      <c r="B35" s="86" t="s">
        <v>95</v>
      </c>
      <c r="C35" s="80"/>
      <c r="D35" s="88"/>
      <c r="E35" s="88"/>
      <c r="F35" s="77"/>
      <c r="G35" s="73"/>
      <c r="H35" s="73"/>
      <c r="I35" s="73"/>
      <c r="J35" s="73"/>
      <c r="K35" s="64"/>
      <c r="L35" s="73"/>
      <c r="M35" s="73"/>
      <c r="N35" s="73"/>
      <c r="O35" s="79"/>
      <c r="P35" s="79"/>
      <c r="Q35" s="79"/>
      <c r="R35" s="79"/>
      <c r="S35" s="80"/>
      <c r="T35" s="80"/>
      <c r="U35" s="80"/>
      <c r="V35" s="75"/>
      <c r="W35" s="75"/>
      <c r="X35" s="73"/>
    </row>
    <row r="36" spans="1:24" s="107" customFormat="1" ht="20.25" customHeight="1">
      <c r="A36" s="67" t="s">
        <v>80</v>
      </c>
      <c r="B36" s="65" t="s">
        <v>46</v>
      </c>
      <c r="C36" s="80"/>
      <c r="D36" s="88"/>
      <c r="E36" s="88"/>
      <c r="F36" s="77"/>
      <c r="G36" s="73"/>
      <c r="H36" s="73"/>
      <c r="I36" s="73"/>
      <c r="J36" s="73"/>
      <c r="K36" s="64"/>
      <c r="L36" s="73"/>
      <c r="M36" s="73"/>
      <c r="N36" s="73"/>
      <c r="O36" s="79"/>
      <c r="P36" s="79"/>
      <c r="Q36" s="79"/>
      <c r="R36" s="79"/>
      <c r="S36" s="80"/>
      <c r="T36" s="80"/>
      <c r="U36" s="80"/>
      <c r="V36" s="75"/>
      <c r="W36" s="75"/>
      <c r="X36" s="73"/>
    </row>
    <row r="37" spans="1:24" s="107" customFormat="1" ht="20.25" customHeight="1">
      <c r="A37" s="67" t="s">
        <v>91</v>
      </c>
      <c r="B37" s="68" t="s">
        <v>131</v>
      </c>
      <c r="C37" s="80"/>
      <c r="D37" s="88"/>
      <c r="E37" s="88"/>
      <c r="F37" s="77"/>
      <c r="G37" s="73"/>
      <c r="H37" s="73"/>
      <c r="I37" s="73"/>
      <c r="J37" s="73"/>
      <c r="K37" s="64"/>
      <c r="L37" s="73"/>
      <c r="M37" s="73"/>
      <c r="N37" s="73"/>
      <c r="O37" s="79"/>
      <c r="P37" s="79"/>
      <c r="Q37" s="79"/>
      <c r="R37" s="79"/>
      <c r="S37" s="80"/>
      <c r="T37" s="80"/>
      <c r="U37" s="80"/>
      <c r="V37" s="75"/>
      <c r="W37" s="75"/>
      <c r="X37" s="73"/>
    </row>
    <row r="38" spans="1:24" s="107" customFormat="1" ht="20.25" customHeight="1">
      <c r="A38" s="67" t="s">
        <v>90</v>
      </c>
      <c r="B38" s="68" t="s">
        <v>132</v>
      </c>
      <c r="C38" s="80"/>
      <c r="D38" s="88"/>
      <c r="E38" s="88"/>
      <c r="F38" s="77"/>
      <c r="G38" s="73"/>
      <c r="H38" s="73"/>
      <c r="I38" s="73"/>
      <c r="J38" s="73"/>
      <c r="K38" s="64"/>
      <c r="L38" s="73"/>
      <c r="M38" s="73"/>
      <c r="N38" s="73"/>
      <c r="O38" s="79"/>
      <c r="P38" s="79"/>
      <c r="Q38" s="79"/>
      <c r="R38" s="79"/>
      <c r="S38" s="80"/>
      <c r="T38" s="80"/>
      <c r="U38" s="80"/>
      <c r="V38" s="75"/>
      <c r="W38" s="75"/>
      <c r="X38" s="73"/>
    </row>
    <row r="39" spans="1:24" s="107" customFormat="1" ht="20.25" customHeight="1">
      <c r="A39" s="67" t="s">
        <v>128</v>
      </c>
      <c r="B39" s="68" t="s">
        <v>89</v>
      </c>
      <c r="C39" s="80"/>
      <c r="D39" s="88"/>
      <c r="E39" s="88"/>
      <c r="F39" s="77"/>
      <c r="G39" s="73"/>
      <c r="H39" s="73"/>
      <c r="I39" s="73"/>
      <c r="J39" s="73"/>
      <c r="K39" s="64"/>
      <c r="L39" s="73"/>
      <c r="M39" s="73"/>
      <c r="N39" s="73"/>
      <c r="O39" s="79"/>
      <c r="P39" s="79"/>
      <c r="Q39" s="79"/>
      <c r="R39" s="80"/>
      <c r="S39" s="80"/>
      <c r="T39" s="80"/>
      <c r="U39" s="80"/>
      <c r="V39" s="75"/>
      <c r="W39" s="75"/>
      <c r="X39" s="73"/>
    </row>
    <row r="40" spans="1:24" s="107" customFormat="1" ht="20.25" customHeight="1">
      <c r="A40" s="73" t="s">
        <v>129</v>
      </c>
      <c r="B40" s="68" t="s">
        <v>127</v>
      </c>
      <c r="C40" s="80"/>
      <c r="D40" s="88"/>
      <c r="E40" s="88"/>
      <c r="F40" s="77"/>
      <c r="G40" s="73"/>
      <c r="H40" s="73"/>
      <c r="I40" s="73"/>
      <c r="J40" s="73"/>
      <c r="K40" s="64"/>
      <c r="L40" s="73"/>
      <c r="M40" s="73"/>
      <c r="N40" s="73"/>
      <c r="O40" s="79"/>
      <c r="P40" s="79"/>
      <c r="Q40" s="79"/>
      <c r="R40" s="80"/>
      <c r="S40" s="80"/>
      <c r="T40" s="80"/>
      <c r="U40" s="80"/>
      <c r="V40" s="75"/>
      <c r="W40" s="75"/>
      <c r="X40" s="73"/>
    </row>
    <row r="41" spans="1:24" s="107" customFormat="1" ht="20.25" customHeight="1">
      <c r="A41" s="73" t="s">
        <v>130</v>
      </c>
      <c r="B41" s="68" t="s">
        <v>47</v>
      </c>
      <c r="C41" s="80"/>
      <c r="D41" s="88"/>
      <c r="E41" s="88"/>
      <c r="F41" s="77"/>
      <c r="G41" s="73"/>
      <c r="H41" s="73"/>
      <c r="I41" s="73"/>
      <c r="J41" s="73"/>
      <c r="K41" s="64"/>
      <c r="L41" s="73"/>
      <c r="M41" s="73"/>
      <c r="N41" s="73"/>
      <c r="O41" s="79"/>
      <c r="P41" s="79"/>
      <c r="Q41" s="79"/>
      <c r="R41" s="80"/>
      <c r="S41" s="80"/>
      <c r="T41" s="80"/>
      <c r="U41" s="80"/>
      <c r="V41" s="75"/>
      <c r="W41" s="75"/>
      <c r="X41" s="73"/>
    </row>
    <row r="42" spans="1:24" s="107" customFormat="1" ht="31.5">
      <c r="A42" s="67" t="s">
        <v>82</v>
      </c>
      <c r="B42" s="65" t="s">
        <v>138</v>
      </c>
      <c r="C42" s="81"/>
      <c r="D42" s="76"/>
      <c r="E42" s="76"/>
      <c r="F42" s="77"/>
      <c r="G42" s="73"/>
      <c r="H42" s="73"/>
      <c r="I42" s="73"/>
      <c r="J42" s="73"/>
      <c r="K42" s="64"/>
      <c r="L42" s="73"/>
      <c r="M42" s="73"/>
      <c r="N42" s="73"/>
      <c r="O42" s="73"/>
      <c r="P42" s="73"/>
      <c r="Q42" s="73"/>
      <c r="R42" s="75"/>
      <c r="S42" s="75"/>
      <c r="T42" s="75"/>
      <c r="U42" s="75"/>
      <c r="V42" s="75"/>
      <c r="W42" s="75"/>
      <c r="X42" s="73"/>
    </row>
    <row r="43" spans="1:24" s="107" customFormat="1" ht="20.25" customHeight="1">
      <c r="A43" s="67"/>
      <c r="B43" s="65" t="s">
        <v>83</v>
      </c>
      <c r="C43" s="80"/>
      <c r="D43" s="76"/>
      <c r="E43" s="76"/>
      <c r="F43" s="77"/>
      <c r="G43" s="73"/>
      <c r="H43" s="73"/>
      <c r="I43" s="73"/>
      <c r="J43" s="73"/>
      <c r="K43" s="64"/>
      <c r="L43" s="73"/>
      <c r="M43" s="73"/>
      <c r="N43" s="73"/>
      <c r="O43" s="73"/>
      <c r="P43" s="73"/>
      <c r="Q43" s="73"/>
      <c r="R43" s="75"/>
      <c r="S43" s="75"/>
      <c r="T43" s="75"/>
      <c r="U43" s="75"/>
      <c r="V43" s="75"/>
      <c r="W43" s="75"/>
      <c r="X43" s="73"/>
    </row>
    <row r="44" spans="1:24" s="107" customFormat="1" ht="20.25" customHeight="1">
      <c r="A44" s="67" t="s">
        <v>92</v>
      </c>
      <c r="B44" s="68" t="s">
        <v>84</v>
      </c>
      <c r="C44" s="80"/>
      <c r="D44" s="76"/>
      <c r="E44" s="76"/>
      <c r="F44" s="77"/>
      <c r="G44" s="73"/>
      <c r="H44" s="73"/>
      <c r="I44" s="73"/>
      <c r="J44" s="73"/>
      <c r="K44" s="64"/>
      <c r="L44" s="73"/>
      <c r="M44" s="73"/>
      <c r="N44" s="73"/>
      <c r="O44" s="73"/>
      <c r="P44" s="73"/>
      <c r="Q44" s="73"/>
      <c r="R44" s="75"/>
      <c r="S44" s="75"/>
      <c r="T44" s="75"/>
      <c r="U44" s="75"/>
      <c r="V44" s="75"/>
      <c r="W44" s="75"/>
      <c r="X44" s="73"/>
    </row>
    <row r="45" spans="1:24" s="107" customFormat="1" ht="20.25" customHeight="1">
      <c r="A45" s="67" t="s">
        <v>93</v>
      </c>
      <c r="B45" s="68" t="s">
        <v>81</v>
      </c>
      <c r="C45" s="80"/>
      <c r="D45" s="76"/>
      <c r="E45" s="76"/>
      <c r="F45" s="77"/>
      <c r="G45" s="73"/>
      <c r="H45" s="73"/>
      <c r="I45" s="73"/>
      <c r="J45" s="73"/>
      <c r="K45" s="64"/>
      <c r="L45" s="73"/>
      <c r="M45" s="73"/>
      <c r="N45" s="73"/>
      <c r="O45" s="73"/>
      <c r="P45" s="73"/>
      <c r="Q45" s="73"/>
      <c r="R45" s="75"/>
      <c r="S45" s="75"/>
      <c r="T45" s="75"/>
      <c r="U45" s="75"/>
      <c r="V45" s="75"/>
      <c r="W45" s="75"/>
      <c r="X45" s="73"/>
    </row>
    <row r="46" spans="1:24" s="107" customFormat="1" ht="20.25" customHeight="1">
      <c r="A46" s="67" t="s">
        <v>108</v>
      </c>
      <c r="B46" s="68" t="s">
        <v>47</v>
      </c>
      <c r="C46" s="80"/>
      <c r="D46" s="76"/>
      <c r="E46" s="76"/>
      <c r="F46" s="77"/>
      <c r="G46" s="73"/>
      <c r="H46" s="73"/>
      <c r="I46" s="73"/>
      <c r="J46" s="73"/>
      <c r="K46" s="64"/>
      <c r="L46" s="73"/>
      <c r="M46" s="73"/>
      <c r="N46" s="73"/>
      <c r="O46" s="73"/>
      <c r="P46" s="73"/>
      <c r="Q46" s="73"/>
      <c r="R46" s="75"/>
      <c r="S46" s="75"/>
      <c r="T46" s="75"/>
      <c r="U46" s="75"/>
      <c r="V46" s="75"/>
      <c r="W46" s="75"/>
      <c r="X46" s="73"/>
    </row>
    <row r="47" spans="1:24" s="107" customFormat="1" ht="31.5">
      <c r="A47" s="67" t="s">
        <v>85</v>
      </c>
      <c r="B47" s="65" t="s">
        <v>139</v>
      </c>
      <c r="C47" s="81"/>
      <c r="D47" s="76"/>
      <c r="E47" s="76"/>
      <c r="F47" s="77"/>
      <c r="G47" s="73"/>
      <c r="H47" s="73"/>
      <c r="I47" s="73"/>
      <c r="J47" s="73"/>
      <c r="K47" s="64"/>
      <c r="L47" s="73"/>
      <c r="M47" s="73"/>
      <c r="N47" s="73"/>
      <c r="O47" s="73"/>
      <c r="P47" s="73"/>
      <c r="Q47" s="73"/>
      <c r="R47" s="75"/>
      <c r="S47" s="75"/>
      <c r="T47" s="75"/>
      <c r="U47" s="75"/>
      <c r="V47" s="75"/>
      <c r="W47" s="75"/>
      <c r="X47" s="73"/>
    </row>
    <row r="48" spans="1:24" s="107" customFormat="1" ht="20.25" customHeight="1">
      <c r="A48" s="67" t="s">
        <v>86</v>
      </c>
      <c r="B48" s="65" t="s">
        <v>87</v>
      </c>
      <c r="C48" s="81"/>
      <c r="D48" s="76"/>
      <c r="E48" s="76"/>
      <c r="F48" s="77"/>
      <c r="G48" s="73"/>
      <c r="H48" s="73"/>
      <c r="I48" s="73"/>
      <c r="J48" s="73"/>
      <c r="K48" s="64"/>
      <c r="L48" s="73"/>
      <c r="M48" s="73"/>
      <c r="N48" s="73"/>
      <c r="O48" s="73"/>
      <c r="P48" s="73"/>
      <c r="Q48" s="73"/>
      <c r="R48" s="75"/>
      <c r="S48" s="75"/>
      <c r="T48" s="75"/>
      <c r="U48" s="75"/>
      <c r="V48" s="75"/>
      <c r="W48" s="75"/>
      <c r="X48" s="73"/>
    </row>
    <row r="49" spans="1:24" s="107" customFormat="1" ht="16.5" thickBot="1">
      <c r="A49" s="67"/>
      <c r="B49" s="65" t="s">
        <v>88</v>
      </c>
      <c r="C49" s="81"/>
      <c r="D49" s="76"/>
      <c r="E49" s="76"/>
      <c r="F49" s="77"/>
      <c r="G49" s="73"/>
      <c r="H49" s="73"/>
      <c r="I49" s="73"/>
      <c r="J49" s="73"/>
      <c r="K49" s="64"/>
      <c r="L49" s="73"/>
      <c r="M49" s="73"/>
      <c r="N49" s="73"/>
      <c r="O49" s="69"/>
      <c r="P49" s="73"/>
      <c r="Q49" s="73"/>
      <c r="R49" s="75"/>
      <c r="S49" s="78"/>
      <c r="T49" s="75"/>
      <c r="U49" s="75"/>
      <c r="V49" s="75"/>
      <c r="W49" s="75"/>
      <c r="X49" s="73"/>
    </row>
    <row r="50" spans="1:24" s="111" customFormat="1">
      <c r="A50" s="108"/>
      <c r="B50" s="108"/>
      <c r="C50" s="108"/>
      <c r="D50" s="109"/>
      <c r="E50" s="109"/>
      <c r="F50" s="110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</row>
    <row r="51" spans="1:24" s="111" customFormat="1">
      <c r="A51" s="121" t="s">
        <v>106</v>
      </c>
      <c r="B51" s="121"/>
      <c r="C51" s="112"/>
      <c r="D51" s="113"/>
      <c r="E51" s="113"/>
      <c r="F51" s="114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</row>
    <row r="52" spans="1:24" s="111" customFormat="1">
      <c r="B52" s="125" t="s">
        <v>104</v>
      </c>
      <c r="D52" s="115"/>
      <c r="E52" s="115"/>
      <c r="F52" s="116"/>
      <c r="K52" s="117"/>
    </row>
    <row r="53" spans="1:24" s="111" customFormat="1">
      <c r="A53" s="121" t="s">
        <v>106</v>
      </c>
      <c r="B53" s="123"/>
      <c r="D53" s="115"/>
      <c r="E53" s="115"/>
      <c r="F53" s="116"/>
      <c r="K53" s="117"/>
      <c r="Q53" s="118"/>
    </row>
    <row r="54" spans="1:24" s="111" customFormat="1">
      <c r="B54" s="126" t="s">
        <v>105</v>
      </c>
      <c r="D54" s="115"/>
      <c r="E54" s="115"/>
      <c r="F54" s="116"/>
      <c r="K54" s="117"/>
      <c r="Q54" s="119"/>
    </row>
    <row r="55" spans="1:24" s="111" customFormat="1">
      <c r="A55" s="122"/>
      <c r="B55" s="124"/>
      <c r="D55" s="115"/>
      <c r="E55" s="115"/>
      <c r="F55" s="116"/>
      <c r="K55" s="117"/>
      <c r="Q55" s="100"/>
    </row>
    <row r="56" spans="1:24" s="111" customFormat="1">
      <c r="B56" s="120"/>
      <c r="D56" s="115"/>
      <c r="E56" s="115"/>
      <c r="F56" s="116"/>
      <c r="K56" s="117"/>
      <c r="Q56" s="100"/>
    </row>
    <row r="57" spans="1:24" s="111" customFormat="1">
      <c r="B57" s="100"/>
      <c r="D57" s="115"/>
      <c r="E57" s="115"/>
      <c r="F57" s="116"/>
      <c r="K57" s="117"/>
      <c r="Q57" s="100"/>
    </row>
    <row r="58" spans="1:24" s="111" customFormat="1">
      <c r="B58" s="100"/>
      <c r="D58" s="115"/>
      <c r="E58" s="115"/>
      <c r="F58" s="116"/>
      <c r="K58" s="117"/>
      <c r="Q58" s="100"/>
    </row>
    <row r="59" spans="1:24" s="111" customFormat="1">
      <c r="B59" s="100"/>
      <c r="D59" s="115"/>
      <c r="E59" s="115"/>
      <c r="F59" s="116"/>
      <c r="K59" s="117"/>
      <c r="Q59" s="94"/>
    </row>
    <row r="60" spans="1:24" s="111" customFormat="1">
      <c r="B60" s="101"/>
      <c r="D60" s="115"/>
      <c r="E60" s="115"/>
      <c r="F60" s="116"/>
      <c r="K60" s="117"/>
      <c r="Q60" s="101"/>
    </row>
    <row r="61" spans="1:24" s="111" customFormat="1">
      <c r="B61" s="100"/>
      <c r="D61" s="115"/>
      <c r="E61" s="115"/>
      <c r="F61" s="116"/>
      <c r="K61" s="117"/>
      <c r="Q61" s="100"/>
    </row>
    <row r="62" spans="1:24">
      <c r="C62" s="94"/>
      <c r="Q62" s="94"/>
    </row>
  </sheetData>
  <dataConsolidate/>
  <mergeCells count="46">
    <mergeCell ref="C14:C17"/>
    <mergeCell ref="V7:W7"/>
    <mergeCell ref="P7:Q7"/>
    <mergeCell ref="T8:U8"/>
    <mergeCell ref="V8:W8"/>
    <mergeCell ref="D14:E16"/>
    <mergeCell ref="F14:G16"/>
    <mergeCell ref="R16:R17"/>
    <mergeCell ref="O16:O17"/>
    <mergeCell ref="P16:P17"/>
    <mergeCell ref="P15:S15"/>
    <mergeCell ref="H14:W14"/>
    <mergeCell ref="H15:K15"/>
    <mergeCell ref="T15:W15"/>
    <mergeCell ref="Q16:Q17"/>
    <mergeCell ref="W16:W17"/>
    <mergeCell ref="M16:M17"/>
    <mergeCell ref="K16:K17"/>
    <mergeCell ref="L16:L17"/>
    <mergeCell ref="K5:O5"/>
    <mergeCell ref="K7:O7"/>
    <mergeCell ref="K6:O6"/>
    <mergeCell ref="P6:Q6"/>
    <mergeCell ref="R6:S6"/>
    <mergeCell ref="P5:W5"/>
    <mergeCell ref="T6:U6"/>
    <mergeCell ref="V6:W6"/>
    <mergeCell ref="R7:S7"/>
    <mergeCell ref="T7:U7"/>
    <mergeCell ref="A10:X10"/>
    <mergeCell ref="X14:X17"/>
    <mergeCell ref="A11:W11"/>
    <mergeCell ref="K8:O8"/>
    <mergeCell ref="P8:Q8"/>
    <mergeCell ref="R8:S8"/>
    <mergeCell ref="A14:A17"/>
    <mergeCell ref="B14:B17"/>
    <mergeCell ref="N16:N17"/>
    <mergeCell ref="S16:S17"/>
    <mergeCell ref="H16:H17"/>
    <mergeCell ref="I16:I17"/>
    <mergeCell ref="J16:J17"/>
    <mergeCell ref="L15:O15"/>
    <mergeCell ref="T16:T17"/>
    <mergeCell ref="U16:U17"/>
    <mergeCell ref="V16:V17"/>
  </mergeCells>
  <printOptions horizontalCentered="1"/>
  <pageMargins left="0.17" right="0.17" top="0.42" bottom="0.17" header="0.42" footer="0"/>
  <pageSetup paperSize="9" scale="58" fitToHeight="0" orientation="landscape" cellComments="atEn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Вед. пуск. общая</vt:lpstr>
      <vt:lpstr>График освоения кап вл и фин </vt:lpstr>
      <vt:lpstr>'Вед. пуск. общая'!Заголовки_для_печати</vt:lpstr>
      <vt:lpstr>'График освоения кап вл и фин '!Область_печати</vt:lpstr>
    </vt:vector>
  </TitlesOfParts>
  <Company>sgnt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Семенова Зайнаб Аданисовна</cp:lastModifiedBy>
  <cp:lastPrinted>2015-10-07T03:55:10Z</cp:lastPrinted>
  <dcterms:created xsi:type="dcterms:W3CDTF">1997-04-07T08:00:59Z</dcterms:created>
  <dcterms:modified xsi:type="dcterms:W3CDTF">2018-07-24T05:29:12Z</dcterms:modified>
</cp:coreProperties>
</file>